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970" yWindow="15" windowWidth="13665" windowHeight="11520"/>
  </bookViews>
  <sheets>
    <sheet name="Ej4" sheetId="1" r:id="rId1"/>
    <sheet name="Ej5" sheetId="2" r:id="rId2"/>
    <sheet name="Ej6" sheetId="3" r:id="rId3"/>
    <sheet name="Ej7" sheetId="4" r:id="rId4"/>
    <sheet name="Ej8" sheetId="5" r:id="rId5"/>
    <sheet name="Ej9" sheetId="6" r:id="rId6"/>
  </sheets>
  <calcPr calcId="152511"/>
</workbook>
</file>

<file path=xl/calcChain.xml><?xml version="1.0" encoding="utf-8"?>
<calcChain xmlns="http://schemas.openxmlformats.org/spreadsheetml/2006/main">
  <c r="D24" i="6" l="1"/>
  <c r="D23" i="6"/>
  <c r="D22" i="6"/>
  <c r="D21" i="6"/>
  <c r="D20" i="6"/>
  <c r="D19" i="6"/>
  <c r="D18" i="6"/>
  <c r="D17" i="6"/>
  <c r="D16" i="6"/>
  <c r="D15" i="6"/>
  <c r="D14" i="6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K3" i="4"/>
  <c r="J3" i="4"/>
  <c r="I3" i="4"/>
  <c r="H3" i="4"/>
  <c r="G3" i="4"/>
  <c r="F3" i="4"/>
  <c r="E3" i="4"/>
  <c r="D3" i="4"/>
  <c r="C3" i="4"/>
  <c r="B3" i="4"/>
  <c r="K2" i="4"/>
  <c r="J2" i="4"/>
  <c r="I2" i="4"/>
  <c r="H2" i="4"/>
  <c r="G2" i="4"/>
  <c r="F2" i="4"/>
  <c r="E2" i="4"/>
  <c r="D2" i="4"/>
  <c r="C2" i="4"/>
  <c r="B2" i="4"/>
  <c r="C2" i="3"/>
  <c r="D2" i="3" s="1"/>
  <c r="A4" i="3"/>
  <c r="A5" i="3" s="1"/>
  <c r="B4" i="3"/>
  <c r="B3" i="3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E2" i="3" l="1"/>
  <c r="D6" i="3"/>
  <c r="D4" i="3"/>
  <c r="D5" i="3"/>
  <c r="D3" i="3"/>
  <c r="A6" i="3"/>
  <c r="B5" i="3"/>
  <c r="C5" i="3"/>
  <c r="C3" i="3"/>
  <c r="C4" i="3"/>
  <c r="C6" i="3"/>
  <c r="F2" i="3"/>
  <c r="A7" i="3" l="1"/>
  <c r="B6" i="3"/>
  <c r="E6" i="3"/>
  <c r="E7" i="3"/>
  <c r="E5" i="3"/>
  <c r="E3" i="3"/>
  <c r="E4" i="3"/>
  <c r="G2" i="3"/>
  <c r="F7" i="3"/>
  <c r="F5" i="3"/>
  <c r="F3" i="3"/>
  <c r="F6" i="3"/>
  <c r="F4" i="3"/>
  <c r="A8" i="3" l="1"/>
  <c r="B7" i="3"/>
  <c r="D7" i="3"/>
  <c r="C7" i="3"/>
  <c r="H2" i="3"/>
  <c r="G8" i="3"/>
  <c r="G6" i="3"/>
  <c r="G4" i="3"/>
  <c r="G7" i="3"/>
  <c r="G5" i="3"/>
  <c r="G3" i="3"/>
  <c r="A9" i="3" l="1"/>
  <c r="B8" i="3"/>
  <c r="C8" i="3"/>
  <c r="D8" i="3"/>
  <c r="F8" i="3"/>
  <c r="E8" i="3"/>
  <c r="I2" i="3"/>
  <c r="H9" i="3"/>
  <c r="H7" i="3"/>
  <c r="H5" i="3"/>
  <c r="H3" i="3"/>
  <c r="H8" i="3"/>
  <c r="H6" i="3"/>
  <c r="H4" i="3"/>
  <c r="A10" i="3" l="1"/>
  <c r="B9" i="3"/>
  <c r="C9" i="3"/>
  <c r="D9" i="3"/>
  <c r="E9" i="3"/>
  <c r="F9" i="3"/>
  <c r="G9" i="3"/>
  <c r="I10" i="3"/>
  <c r="J2" i="3"/>
  <c r="I8" i="3"/>
  <c r="I6" i="3"/>
  <c r="I4" i="3"/>
  <c r="I9" i="3"/>
  <c r="I7" i="3"/>
  <c r="I5" i="3"/>
  <c r="I3" i="3"/>
  <c r="A11" i="3" l="1"/>
  <c r="C10" i="3"/>
  <c r="D10" i="3"/>
  <c r="B10" i="3"/>
  <c r="E10" i="3"/>
  <c r="F10" i="3"/>
  <c r="G10" i="3"/>
  <c r="H10" i="3"/>
  <c r="K2" i="3"/>
  <c r="J11" i="3"/>
  <c r="J9" i="3"/>
  <c r="J10" i="3"/>
  <c r="J7" i="3"/>
  <c r="J5" i="3"/>
  <c r="J3" i="3"/>
  <c r="J8" i="3"/>
  <c r="J6" i="3"/>
  <c r="J4" i="3"/>
  <c r="E11" i="3" l="1"/>
  <c r="F11" i="3"/>
  <c r="C11" i="3"/>
  <c r="A12" i="3"/>
  <c r="D11" i="3"/>
  <c r="B11" i="3"/>
  <c r="G11" i="3"/>
  <c r="H11" i="3"/>
  <c r="I11" i="3"/>
  <c r="K12" i="3"/>
  <c r="K10" i="3"/>
  <c r="L2" i="3"/>
  <c r="K11" i="3"/>
  <c r="K9" i="3"/>
  <c r="K8" i="3"/>
  <c r="K6" i="3"/>
  <c r="K4" i="3"/>
  <c r="K7" i="3"/>
  <c r="K5" i="3"/>
  <c r="K3" i="3"/>
  <c r="E12" i="3" l="1"/>
  <c r="G12" i="3"/>
  <c r="A13" i="3"/>
  <c r="F12" i="3"/>
  <c r="B12" i="3"/>
  <c r="C12" i="3"/>
  <c r="D12" i="3"/>
  <c r="H12" i="3"/>
  <c r="I12" i="3"/>
  <c r="J12" i="3"/>
  <c r="M2" i="3"/>
  <c r="L13" i="3"/>
  <c r="L11" i="3"/>
  <c r="L9" i="3"/>
  <c r="L12" i="3"/>
  <c r="L10" i="3"/>
  <c r="L7" i="3"/>
  <c r="L5" i="3"/>
  <c r="L3" i="3"/>
  <c r="L8" i="3"/>
  <c r="L6" i="3"/>
  <c r="L4" i="3"/>
  <c r="G13" i="3" l="1"/>
  <c r="C13" i="3"/>
  <c r="A14" i="3"/>
  <c r="B13" i="3"/>
  <c r="D13" i="3"/>
  <c r="E13" i="3"/>
  <c r="F13" i="3"/>
  <c r="H13" i="3"/>
  <c r="I13" i="3"/>
  <c r="J13" i="3"/>
  <c r="K13" i="3"/>
  <c r="M14" i="3"/>
  <c r="M12" i="3"/>
  <c r="M10" i="3"/>
  <c r="N2" i="3"/>
  <c r="M13" i="3"/>
  <c r="M11" i="3"/>
  <c r="M8" i="3"/>
  <c r="M6" i="3"/>
  <c r="M4" i="3"/>
  <c r="M9" i="3"/>
  <c r="M7" i="3"/>
  <c r="M5" i="3"/>
  <c r="M3" i="3"/>
  <c r="A15" i="3" l="1"/>
  <c r="E14" i="3"/>
  <c r="D14" i="3"/>
  <c r="B14" i="3"/>
  <c r="C14" i="3"/>
  <c r="F14" i="3"/>
  <c r="H14" i="3"/>
  <c r="I14" i="3"/>
  <c r="G14" i="3"/>
  <c r="J14" i="3"/>
  <c r="K14" i="3"/>
  <c r="L14" i="3"/>
  <c r="O2" i="3"/>
  <c r="N15" i="3"/>
  <c r="N13" i="3"/>
  <c r="N11" i="3"/>
  <c r="N9" i="3"/>
  <c r="N14" i="3"/>
  <c r="N12" i="3"/>
  <c r="N10" i="3"/>
  <c r="N7" i="3"/>
  <c r="N5" i="3"/>
  <c r="N3" i="3"/>
  <c r="N8" i="3"/>
  <c r="N6" i="3"/>
  <c r="N4" i="3"/>
  <c r="I15" i="3" l="1"/>
  <c r="B15" i="3"/>
  <c r="F15" i="3"/>
  <c r="J15" i="3"/>
  <c r="C15" i="3"/>
  <c r="E15" i="3"/>
  <c r="D15" i="3"/>
  <c r="H15" i="3"/>
  <c r="A16" i="3"/>
  <c r="G15" i="3"/>
  <c r="K15" i="3"/>
  <c r="L15" i="3"/>
  <c r="M15" i="3"/>
  <c r="O16" i="3"/>
  <c r="O14" i="3"/>
  <c r="O12" i="3"/>
  <c r="O10" i="3"/>
  <c r="P2" i="3"/>
  <c r="O15" i="3"/>
  <c r="O13" i="3"/>
  <c r="O11" i="3"/>
  <c r="O9" i="3"/>
  <c r="O8" i="3"/>
  <c r="O6" i="3"/>
  <c r="O4" i="3"/>
  <c r="O7" i="3"/>
  <c r="O5" i="3"/>
  <c r="O3" i="3"/>
  <c r="H16" i="3" l="1"/>
  <c r="E16" i="3"/>
  <c r="C16" i="3"/>
  <c r="I16" i="3"/>
  <c r="A17" i="3"/>
  <c r="K16" i="3"/>
  <c r="J16" i="3"/>
  <c r="B16" i="3"/>
  <c r="D16" i="3"/>
  <c r="F16" i="3"/>
  <c r="G16" i="3"/>
  <c r="L16" i="3"/>
  <c r="M16" i="3"/>
  <c r="N16" i="3"/>
  <c r="Q2" i="3"/>
  <c r="P17" i="3"/>
  <c r="P15" i="3"/>
  <c r="P13" i="3"/>
  <c r="P11" i="3"/>
  <c r="P9" i="3"/>
  <c r="P16" i="3"/>
  <c r="P14" i="3"/>
  <c r="P12" i="3"/>
  <c r="P10" i="3"/>
  <c r="P7" i="3"/>
  <c r="P5" i="3"/>
  <c r="P3" i="3"/>
  <c r="P8" i="3"/>
  <c r="P6" i="3"/>
  <c r="P4" i="3"/>
  <c r="K17" i="3" l="1"/>
  <c r="G17" i="3"/>
  <c r="F17" i="3"/>
  <c r="H17" i="3"/>
  <c r="A18" i="3"/>
  <c r="I17" i="3"/>
  <c r="J17" i="3"/>
  <c r="B17" i="3"/>
  <c r="E17" i="3"/>
  <c r="L17" i="3"/>
  <c r="D17" i="3"/>
  <c r="C17" i="3"/>
  <c r="M17" i="3"/>
  <c r="N17" i="3"/>
  <c r="O17" i="3"/>
  <c r="Q16" i="3"/>
  <c r="Q14" i="3"/>
  <c r="Q12" i="3"/>
  <c r="Q10" i="3"/>
  <c r="R2" i="3"/>
  <c r="Q17" i="3"/>
  <c r="Q15" i="3"/>
  <c r="Q13" i="3"/>
  <c r="Q11" i="3"/>
  <c r="Q9" i="3"/>
  <c r="Q8" i="3"/>
  <c r="Q6" i="3"/>
  <c r="Q4" i="3"/>
  <c r="Q7" i="3"/>
  <c r="Q5" i="3"/>
  <c r="Q3" i="3"/>
  <c r="F18" i="3" l="1"/>
  <c r="L18" i="3"/>
  <c r="E18" i="3"/>
  <c r="G18" i="3"/>
  <c r="H18" i="3"/>
  <c r="C18" i="3"/>
  <c r="I18" i="3"/>
  <c r="B18" i="3"/>
  <c r="A19" i="3"/>
  <c r="J18" i="3"/>
  <c r="D18" i="3"/>
  <c r="K18" i="3"/>
  <c r="M18" i="3"/>
  <c r="N18" i="3"/>
  <c r="O18" i="3"/>
  <c r="P18" i="3"/>
  <c r="Q18" i="3"/>
  <c r="S2" i="3"/>
  <c r="R17" i="3"/>
  <c r="R15" i="3"/>
  <c r="R13" i="3"/>
  <c r="R11" i="3"/>
  <c r="R9" i="3"/>
  <c r="R18" i="3"/>
  <c r="R16" i="3"/>
  <c r="R14" i="3"/>
  <c r="R12" i="3"/>
  <c r="R10" i="3"/>
  <c r="R7" i="3"/>
  <c r="R5" i="3"/>
  <c r="R3" i="3"/>
  <c r="R8" i="3"/>
  <c r="R6" i="3"/>
  <c r="R4" i="3"/>
  <c r="M19" i="3" l="1"/>
  <c r="B19" i="3"/>
  <c r="K19" i="3"/>
  <c r="L19" i="3"/>
  <c r="C19" i="3"/>
  <c r="E19" i="3"/>
  <c r="F19" i="3"/>
  <c r="N19" i="3"/>
  <c r="H19" i="3"/>
  <c r="A20" i="3"/>
  <c r="I19" i="3"/>
  <c r="J19" i="3"/>
  <c r="G19" i="3"/>
  <c r="D19" i="3"/>
  <c r="O19" i="3"/>
  <c r="P19" i="3"/>
  <c r="Q19" i="3"/>
  <c r="R19" i="3"/>
  <c r="S20" i="3"/>
  <c r="S18" i="3"/>
  <c r="S16" i="3"/>
  <c r="S14" i="3"/>
  <c r="S12" i="3"/>
  <c r="S10" i="3"/>
  <c r="T2" i="3"/>
  <c r="S19" i="3"/>
  <c r="S17" i="3"/>
  <c r="S15" i="3"/>
  <c r="S13" i="3"/>
  <c r="S11" i="3"/>
  <c r="S9" i="3"/>
  <c r="S8" i="3"/>
  <c r="S6" i="3"/>
  <c r="S4" i="3"/>
  <c r="S7" i="3"/>
  <c r="S5" i="3"/>
  <c r="S3" i="3"/>
  <c r="B20" i="3" l="1"/>
  <c r="L20" i="3"/>
  <c r="E20" i="3"/>
  <c r="M20" i="3"/>
  <c r="F20" i="3"/>
  <c r="O20" i="3"/>
  <c r="H20" i="3"/>
  <c r="G20" i="3"/>
  <c r="K20" i="3"/>
  <c r="C20" i="3"/>
  <c r="I20" i="3"/>
  <c r="A21" i="3"/>
  <c r="J20" i="3"/>
  <c r="N20" i="3"/>
  <c r="D20" i="3"/>
  <c r="P20" i="3"/>
  <c r="Q20" i="3"/>
  <c r="R20" i="3"/>
  <c r="U2" i="3"/>
  <c r="T21" i="3"/>
  <c r="T19" i="3"/>
  <c r="T17" i="3"/>
  <c r="T15" i="3"/>
  <c r="T13" i="3"/>
  <c r="T11" i="3"/>
  <c r="T9" i="3"/>
  <c r="T20" i="3"/>
  <c r="T18" i="3"/>
  <c r="T16" i="3"/>
  <c r="T14" i="3"/>
  <c r="T12" i="3"/>
  <c r="T10" i="3"/>
  <c r="T7" i="3"/>
  <c r="T5" i="3"/>
  <c r="T3" i="3"/>
  <c r="T8" i="3"/>
  <c r="T6" i="3"/>
  <c r="T4" i="3"/>
  <c r="O21" i="3" l="1"/>
  <c r="G21" i="3"/>
  <c r="A22" i="3"/>
  <c r="I21" i="3"/>
  <c r="B21" i="3"/>
  <c r="K21" i="3"/>
  <c r="C21" i="3"/>
  <c r="H21" i="3"/>
  <c r="L21" i="3"/>
  <c r="E21" i="3"/>
  <c r="M21" i="3"/>
  <c r="N21" i="3"/>
  <c r="D21" i="3"/>
  <c r="J21" i="3"/>
  <c r="P21" i="3"/>
  <c r="F21" i="3"/>
  <c r="Q21" i="3"/>
  <c r="R21" i="3"/>
  <c r="S21" i="3"/>
  <c r="U22" i="3"/>
  <c r="U20" i="3"/>
  <c r="U18" i="3"/>
  <c r="U16" i="3"/>
  <c r="U14" i="3"/>
  <c r="U12" i="3"/>
  <c r="U10" i="3"/>
  <c r="V2" i="3"/>
  <c r="U21" i="3"/>
  <c r="U19" i="3"/>
  <c r="U17" i="3"/>
  <c r="U15" i="3"/>
  <c r="U13" i="3"/>
  <c r="U11" i="3"/>
  <c r="U9" i="3"/>
  <c r="U8" i="3"/>
  <c r="U6" i="3"/>
  <c r="U4" i="3"/>
  <c r="U7" i="3"/>
  <c r="U5" i="3"/>
  <c r="U3" i="3"/>
  <c r="A23" i="3" l="1"/>
  <c r="J22" i="3"/>
  <c r="D22" i="3"/>
  <c r="K22" i="3"/>
  <c r="B22" i="3"/>
  <c r="L22" i="3"/>
  <c r="E22" i="3"/>
  <c r="M22" i="3"/>
  <c r="G22" i="3"/>
  <c r="O22" i="3"/>
  <c r="H22" i="3"/>
  <c r="Q22" i="3"/>
  <c r="C22" i="3"/>
  <c r="I22" i="3"/>
  <c r="F22" i="3"/>
  <c r="N22" i="3"/>
  <c r="P22" i="3"/>
  <c r="R22" i="3"/>
  <c r="S22" i="3"/>
  <c r="T22" i="3"/>
  <c r="W2" i="3"/>
  <c r="V23" i="3"/>
  <c r="V21" i="3"/>
  <c r="V19" i="3"/>
  <c r="V17" i="3"/>
  <c r="V15" i="3"/>
  <c r="V13" i="3"/>
  <c r="V11" i="3"/>
  <c r="V9" i="3"/>
  <c r="V22" i="3"/>
  <c r="V20" i="3"/>
  <c r="V18" i="3"/>
  <c r="V16" i="3"/>
  <c r="V14" i="3"/>
  <c r="V12" i="3"/>
  <c r="V10" i="3"/>
  <c r="V7" i="3"/>
  <c r="V5" i="3"/>
  <c r="V3" i="3"/>
  <c r="V8" i="3"/>
  <c r="V6" i="3"/>
  <c r="V4" i="3"/>
  <c r="Q23" i="3" l="1"/>
  <c r="B23" i="3"/>
  <c r="K23" i="3"/>
  <c r="E23" i="3"/>
  <c r="F23" i="3"/>
  <c r="N23" i="3"/>
  <c r="O23" i="3"/>
  <c r="R23" i="3"/>
  <c r="C23" i="3"/>
  <c r="L23" i="3"/>
  <c r="G23" i="3"/>
  <c r="D23" i="3"/>
  <c r="M23" i="3"/>
  <c r="H23" i="3"/>
  <c r="P23" i="3"/>
  <c r="J23" i="3"/>
  <c r="A24" i="3"/>
  <c r="I23" i="3"/>
  <c r="S23" i="3"/>
  <c r="T23" i="3"/>
  <c r="U23" i="3"/>
  <c r="W24" i="3"/>
  <c r="W22" i="3"/>
  <c r="W20" i="3"/>
  <c r="W18" i="3"/>
  <c r="W16" i="3"/>
  <c r="W14" i="3"/>
  <c r="W12" i="3"/>
  <c r="W10" i="3"/>
  <c r="X2" i="3"/>
  <c r="W23" i="3"/>
  <c r="W21" i="3"/>
  <c r="W19" i="3"/>
  <c r="W17" i="3"/>
  <c r="W15" i="3"/>
  <c r="W13" i="3"/>
  <c r="W11" i="3"/>
  <c r="W9" i="3"/>
  <c r="W8" i="3"/>
  <c r="W6" i="3"/>
  <c r="W4" i="3"/>
  <c r="W7" i="3"/>
  <c r="W5" i="3"/>
  <c r="W3" i="3"/>
  <c r="G24" i="3" l="1"/>
  <c r="O24" i="3"/>
  <c r="H24" i="3"/>
  <c r="P24" i="3"/>
  <c r="C24" i="3"/>
  <c r="I24" i="3"/>
  <c r="Q24" i="3"/>
  <c r="A25" i="3"/>
  <c r="J24" i="3"/>
  <c r="S24" i="3"/>
  <c r="R24" i="3"/>
  <c r="E24" i="3"/>
  <c r="D24" i="3"/>
  <c r="K24" i="3"/>
  <c r="B24" i="3"/>
  <c r="L24" i="3"/>
  <c r="M24" i="3"/>
  <c r="F24" i="3"/>
  <c r="N24" i="3"/>
  <c r="T24" i="3"/>
  <c r="U24" i="3"/>
  <c r="V24" i="3"/>
  <c r="Y2" i="3"/>
  <c r="X23" i="3"/>
  <c r="X21" i="3"/>
  <c r="X19" i="3"/>
  <c r="X17" i="3"/>
  <c r="X15" i="3"/>
  <c r="X13" i="3"/>
  <c r="X11" i="3"/>
  <c r="X9" i="3"/>
  <c r="X24" i="3"/>
  <c r="X22" i="3"/>
  <c r="X20" i="3"/>
  <c r="X18" i="3"/>
  <c r="X16" i="3"/>
  <c r="X14" i="3"/>
  <c r="X12" i="3"/>
  <c r="X10" i="3"/>
  <c r="X7" i="3"/>
  <c r="X5" i="3"/>
  <c r="X3" i="3"/>
  <c r="X8" i="3"/>
  <c r="X6" i="3"/>
  <c r="X4" i="3"/>
  <c r="S25" i="3" l="1"/>
  <c r="G25" i="3"/>
  <c r="O25" i="3"/>
  <c r="P25" i="3"/>
  <c r="D25" i="3"/>
  <c r="R25" i="3"/>
  <c r="L25" i="3"/>
  <c r="H25" i="3"/>
  <c r="Q25" i="3"/>
  <c r="T25" i="3"/>
  <c r="J25" i="3"/>
  <c r="A26" i="3"/>
  <c r="I25" i="3"/>
  <c r="C25" i="3"/>
  <c r="B25" i="3"/>
  <c r="K25" i="3"/>
  <c r="M25" i="3"/>
  <c r="F25" i="3"/>
  <c r="N25" i="3"/>
  <c r="E25" i="3"/>
  <c r="U25" i="3"/>
  <c r="V25" i="3"/>
  <c r="W25" i="3"/>
  <c r="X25" i="3"/>
  <c r="Y24" i="3"/>
  <c r="Y22" i="3"/>
  <c r="Y20" i="3"/>
  <c r="Y18" i="3"/>
  <c r="Y16" i="3"/>
  <c r="Y14" i="3"/>
  <c r="Y12" i="3"/>
  <c r="Y10" i="3"/>
  <c r="Z2" i="3"/>
  <c r="Y25" i="3"/>
  <c r="Y23" i="3"/>
  <c r="Y21" i="3"/>
  <c r="Y19" i="3"/>
  <c r="Y17" i="3"/>
  <c r="Y15" i="3"/>
  <c r="Y13" i="3"/>
  <c r="Y11" i="3"/>
  <c r="Y9" i="3"/>
  <c r="Y8" i="3"/>
  <c r="Y6" i="3"/>
  <c r="Y4" i="3"/>
  <c r="Y7" i="3"/>
  <c r="Y5" i="3"/>
  <c r="Y3" i="3"/>
  <c r="F26" i="3" l="1"/>
  <c r="N26" i="3"/>
  <c r="T26" i="3"/>
  <c r="G26" i="3"/>
  <c r="O26" i="3"/>
  <c r="B26" i="3"/>
  <c r="U26" i="3"/>
  <c r="H26" i="3"/>
  <c r="P26" i="3"/>
  <c r="D26" i="3"/>
  <c r="S26" i="3"/>
  <c r="E26" i="3"/>
  <c r="C26" i="3"/>
  <c r="I26" i="3"/>
  <c r="Q26" i="3"/>
  <c r="A27" i="3"/>
  <c r="J26" i="3"/>
  <c r="R26" i="3"/>
  <c r="K26" i="3"/>
  <c r="L26" i="3"/>
  <c r="M26" i="3"/>
  <c r="V26" i="3"/>
  <c r="W26" i="3"/>
  <c r="X26" i="3"/>
  <c r="Y26" i="3"/>
  <c r="Z25" i="3"/>
  <c r="Z23" i="3"/>
  <c r="Z21" i="3"/>
  <c r="Z19" i="3"/>
  <c r="Z17" i="3"/>
  <c r="Z15" i="3"/>
  <c r="Z13" i="3"/>
  <c r="Z11" i="3"/>
  <c r="Z9" i="3"/>
  <c r="Z26" i="3"/>
  <c r="Z24" i="3"/>
  <c r="Z22" i="3"/>
  <c r="Z20" i="3"/>
  <c r="Z18" i="3"/>
  <c r="Z16" i="3"/>
  <c r="Z14" i="3"/>
  <c r="Z12" i="3"/>
  <c r="Z10" i="3"/>
  <c r="Z7" i="3"/>
  <c r="Z5" i="3"/>
  <c r="Z3" i="3"/>
  <c r="Z8" i="3"/>
  <c r="Z6" i="3"/>
  <c r="Z4" i="3"/>
  <c r="U27" i="3" l="1"/>
  <c r="D27" i="3"/>
  <c r="L27" i="3"/>
  <c r="T27" i="3"/>
  <c r="E27" i="3"/>
  <c r="M27" i="3"/>
  <c r="V27" i="3"/>
  <c r="F27" i="3"/>
  <c r="N27" i="3"/>
  <c r="Q27" i="3"/>
  <c r="O27" i="3"/>
  <c r="P27" i="3"/>
  <c r="C27" i="3"/>
  <c r="K27" i="3"/>
  <c r="S27" i="3"/>
  <c r="G27" i="3"/>
  <c r="H27" i="3"/>
  <c r="I27" i="3"/>
  <c r="B27" i="3"/>
  <c r="J27" i="3"/>
  <c r="R27" i="3"/>
  <c r="W27" i="3"/>
  <c r="X27" i="3"/>
  <c r="Y27" i="3"/>
  <c r="Z27" i="3"/>
</calcChain>
</file>

<file path=xl/sharedStrings.xml><?xml version="1.0" encoding="utf-8"?>
<sst xmlns="http://schemas.openxmlformats.org/spreadsheetml/2006/main" count="39" uniqueCount="34">
  <si>
    <t>X</t>
  </si>
  <si>
    <t>Y</t>
  </si>
  <si>
    <t>V-Fuerza</t>
  </si>
  <si>
    <t>Guía</t>
  </si>
  <si>
    <t>V-Palanca</t>
  </si>
  <si>
    <t>H-Palanca</t>
  </si>
  <si>
    <t>H-Fuerza</t>
  </si>
  <si>
    <t>Par Viento (versus angulo pivote)</t>
  </si>
  <si>
    <t>Escala Falsa</t>
  </si>
  <si>
    <t>V-Palanca Escalada</t>
  </si>
  <si>
    <t>% Hombres</t>
  </si>
  <si>
    <t>% Mujeres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</si>
  <si>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</si>
  <si>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</si>
  <si>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</si>
  <si>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</si>
  <si>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</si>
  <si>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</si>
  <si>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</si>
  <si>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</si>
  <si>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</si>
  <si>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</si>
  <si>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</si>
  <si>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</si>
  <si>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</si>
  <si>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Mayor (1)</t>
  </si>
  <si>
    <t>Menor(1)</t>
  </si>
  <si>
    <t>Nivel de confianza(95.0%)</t>
  </si>
  <si>
    <t>Puntajes obtenidos anualmente</t>
  </si>
  <si>
    <t>Gráfico 2D de (1 - cos(x**2 + y**2)/(x**2 + y**2)) * 1.25</t>
  </si>
  <si>
    <t>Par flexión (ft-lb)</t>
  </si>
  <si>
    <t>Corte (lb)</t>
  </si>
  <si>
    <t>Carga (lb)</t>
  </si>
  <si>
    <t>X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</si>
</sst>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Fill="1" applyBorder="1"/>
    <xf numFmtId="0" fontId="4" fillId="0" borderId="9" xfId="0" applyFont="1" applyFill="1" applyBorder="1" applyAlignment="1">
      <alignment horizontal="centerContinuous"/>
    </xf>
    <xf numFmtId="0" fontId="4" fillId="0" borderId="9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applyFill="1" applyBorder="1" applyAlignment="1"/>
    <xf numFmtId="0" fontId="0" fillId="0" borderId="7" xfId="0" applyFill="1" applyBorder="1" applyAlignment="1"/>
    <xf numFmtId="0" fontId="4" fillId="0" borderId="0" xfId="0" applyFont="1" applyFill="1" applyBorder="1" applyAlignment="1">
      <alignment horizontal="center"/>
    </xf>
    <xf numFmtId="164" fontId="0" fillId="0" borderId="7" xfId="0" applyNumberFormat="1" applyBorder="1"/>
    <xf numFmtId="9" fontId="0" fillId="0" borderId="0" xfId="1" applyFont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Fuerza del Viento y Par vs. Guía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'Ej4'!$C$42</c:f>
              <c:strCache>
                <c:ptCount val="1"/>
                <c:pt idx="0">
                  <c:v>V-Fuerza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'Ej4'!$A$43:$A$79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'Ej4'!$C$43:$C$79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'Ej4'!$Q$42</c:f>
              <c:strCache>
                <c:ptCount val="1"/>
                <c:pt idx="0">
                  <c:v>V-Palanca Escalada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'Ej4'!$A$43:$A$79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'Ej4'!$Q$43:$Q$79</c:f>
              <c:numCache>
                <c:formatCode>General</c:formatCode>
                <c:ptCount val="37"/>
                <c:pt idx="0">
                  <c:v>1337.1000000000001</c:v>
                </c:pt>
                <c:pt idx="1">
                  <c:v>1317.1000000000001</c:v>
                </c:pt>
                <c:pt idx="2">
                  <c:v>1295.2</c:v>
                </c:pt>
                <c:pt idx="3">
                  <c:v>1268.1999999999998</c:v>
                </c:pt>
                <c:pt idx="4">
                  <c:v>1277.9000000000001</c:v>
                </c:pt>
                <c:pt idx="5">
                  <c:v>1285.6999999999998</c:v>
                </c:pt>
                <c:pt idx="6">
                  <c:v>1292</c:v>
                </c:pt>
                <c:pt idx="7">
                  <c:v>1290.3999999999999</c:v>
                </c:pt>
                <c:pt idx="8">
                  <c:v>1285.2</c:v>
                </c:pt>
                <c:pt idx="9">
                  <c:v>1271</c:v>
                </c:pt>
                <c:pt idx="10">
                  <c:v>1282.4000000000001</c:v>
                </c:pt>
                <c:pt idx="11">
                  <c:v>1287.5</c:v>
                </c:pt>
                <c:pt idx="12">
                  <c:v>1289.8</c:v>
                </c:pt>
                <c:pt idx="13">
                  <c:v>1283.0999999999999</c:v>
                </c:pt>
                <c:pt idx="14">
                  <c:v>1275</c:v>
                </c:pt>
                <c:pt idx="15">
                  <c:v>1264.8999999999999</c:v>
                </c:pt>
                <c:pt idx="16">
                  <c:v>1294.4000000000001</c:v>
                </c:pt>
                <c:pt idx="17">
                  <c:v>1318.6000000000001</c:v>
                </c:pt>
                <c:pt idx="18">
                  <c:v>1340.1</c:v>
                </c:pt>
                <c:pt idx="19">
                  <c:v>1320.2</c:v>
                </c:pt>
                <c:pt idx="20">
                  <c:v>1298.3000000000002</c:v>
                </c:pt>
                <c:pt idx="21">
                  <c:v>1271.4000000000001</c:v>
                </c:pt>
                <c:pt idx="22">
                  <c:v>1280.8000000000002</c:v>
                </c:pt>
                <c:pt idx="23">
                  <c:v>1288.3000000000002</c:v>
                </c:pt>
                <c:pt idx="24">
                  <c:v>1294.4000000000001</c:v>
                </c:pt>
                <c:pt idx="25">
                  <c:v>1292.5</c:v>
                </c:pt>
                <c:pt idx="26">
                  <c:v>1287</c:v>
                </c:pt>
                <c:pt idx="27">
                  <c:v>1272.3</c:v>
                </c:pt>
                <c:pt idx="28">
                  <c:v>1283.0999999999999</c:v>
                </c:pt>
                <c:pt idx="29">
                  <c:v>1287.7</c:v>
                </c:pt>
                <c:pt idx="30">
                  <c:v>1289.5</c:v>
                </c:pt>
                <c:pt idx="31">
                  <c:v>1282.3</c:v>
                </c:pt>
                <c:pt idx="32">
                  <c:v>1273.5999999999999</c:v>
                </c:pt>
                <c:pt idx="33">
                  <c:v>1262.9000000000001</c:v>
                </c:pt>
                <c:pt idx="34">
                  <c:v>1292.1000000000001</c:v>
                </c:pt>
                <c:pt idx="35">
                  <c:v>1315.9</c:v>
                </c:pt>
                <c:pt idx="36">
                  <c:v>1337.1000000000001</c:v>
                </c:pt>
              </c:numCache>
            </c:numRef>
          </c:yVal>
          <c:smooth val="1"/>
        </c:ser>
        <c:ser>
          <c:idx val="3"/>
          <c:order val="3"/>
          <c:tx>
            <c:v>Falsa</c:v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4"/>
              </a:solidFill>
              <a:ln w="12700">
                <a:solidFill>
                  <a:schemeClr val="tx1">
                    <a:lumMod val="65000"/>
                    <a:lumOff val="35000"/>
                    <a:alpha val="94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100.0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110.0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3313315835520562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120.0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130.0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140.0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150.0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'Ej4'!$A$83:$A$88</c:f>
              <c:numCache>
                <c:formatCode>General</c:formatCode>
                <c:ptCount val="6"/>
                <c:pt idx="0">
                  <c:v>-185</c:v>
                </c:pt>
                <c:pt idx="1">
                  <c:v>-185</c:v>
                </c:pt>
                <c:pt idx="2">
                  <c:v>-185</c:v>
                </c:pt>
                <c:pt idx="3">
                  <c:v>-185</c:v>
                </c:pt>
                <c:pt idx="4">
                  <c:v>-185</c:v>
                </c:pt>
                <c:pt idx="5">
                  <c:v>-185</c:v>
                </c:pt>
              </c:numCache>
            </c:numRef>
          </c:xVal>
          <c:yVal>
            <c:numRef>
              <c:f>'Ej4'!$B$83:$B$88</c:f>
              <c:numCache>
                <c:formatCode>General</c:formatCode>
                <c:ptCount val="6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460896"/>
        <c:axId val="465464816"/>
      </c:scatterChart>
      <c:scatterChart>
        <c:scatterStyle val="smoothMarker"/>
        <c:varyColors val="0"/>
        <c:ser>
          <c:idx val="1"/>
          <c:order val="1"/>
          <c:tx>
            <c:strRef>
              <c:f>'Ej4'!$F$42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'Ej4'!$A$43:$A$79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'Ej4'!$F$43:$F$79</c:f>
              <c:numCache>
                <c:formatCode>General</c:formatCode>
                <c:ptCount val="37"/>
                <c:pt idx="0">
                  <c:v>233930.9</c:v>
                </c:pt>
                <c:pt idx="1">
                  <c:v>237528.28</c:v>
                </c:pt>
                <c:pt idx="2">
                  <c:v>234162.03</c:v>
                </c:pt>
                <c:pt idx="3">
                  <c:v>224115.91</c:v>
                </c:pt>
                <c:pt idx="4">
                  <c:v>238838.24</c:v>
                </c:pt>
                <c:pt idx="5">
                  <c:v>246507.84</c:v>
                </c:pt>
                <c:pt idx="6">
                  <c:v>246894.4</c:v>
                </c:pt>
                <c:pt idx="7">
                  <c:v>240536.95</c:v>
                </c:pt>
                <c:pt idx="8">
                  <c:v>227202.38</c:v>
                </c:pt>
                <c:pt idx="9">
                  <c:v>207505.52</c:v>
                </c:pt>
                <c:pt idx="10">
                  <c:v>227546.36</c:v>
                </c:pt>
                <c:pt idx="11">
                  <c:v>240995.94</c:v>
                </c:pt>
                <c:pt idx="12">
                  <c:v>247384.66</c:v>
                </c:pt>
                <c:pt idx="13">
                  <c:v>246993.76</c:v>
                </c:pt>
                <c:pt idx="14">
                  <c:v>239305.06</c:v>
                </c:pt>
                <c:pt idx="15">
                  <c:v>224549.43</c:v>
                </c:pt>
                <c:pt idx="16">
                  <c:v>234573.53</c:v>
                </c:pt>
                <c:pt idx="17">
                  <c:v>237951.68</c:v>
                </c:pt>
                <c:pt idx="18">
                  <c:v>234421.47</c:v>
                </c:pt>
                <c:pt idx="19">
                  <c:v>237943.22</c:v>
                </c:pt>
                <c:pt idx="20">
                  <c:v>234488.73</c:v>
                </c:pt>
                <c:pt idx="21">
                  <c:v>224344.45</c:v>
                </c:pt>
                <c:pt idx="22">
                  <c:v>238961.67</c:v>
                </c:pt>
                <c:pt idx="23">
                  <c:v>246522.4</c:v>
                </c:pt>
                <c:pt idx="24">
                  <c:v>246799.66</c:v>
                </c:pt>
                <c:pt idx="25">
                  <c:v>240335.8</c:v>
                </c:pt>
                <c:pt idx="26">
                  <c:v>226900.91</c:v>
                </c:pt>
                <c:pt idx="27">
                  <c:v>207112.89</c:v>
                </c:pt>
                <c:pt idx="28">
                  <c:v>227074.52</c:v>
                </c:pt>
                <c:pt idx="29">
                  <c:v>240459.21</c:v>
                </c:pt>
                <c:pt idx="30">
                  <c:v>246799.35</c:v>
                </c:pt>
                <c:pt idx="31">
                  <c:v>246377.66</c:v>
                </c:pt>
                <c:pt idx="32">
                  <c:v>238676.88</c:v>
                </c:pt>
                <c:pt idx="33">
                  <c:v>223928.28</c:v>
                </c:pt>
                <c:pt idx="34">
                  <c:v>233978.26</c:v>
                </c:pt>
                <c:pt idx="35">
                  <c:v>237400.38</c:v>
                </c:pt>
                <c:pt idx="36">
                  <c:v>233930.9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785776"/>
        <c:axId val="466785384"/>
      </c:scatterChart>
      <c:valAx>
        <c:axId val="465460896"/>
        <c:scaling>
          <c:orientation val="minMax"/>
          <c:max val="180"/>
          <c:min val="-19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Angulo Guía (grados)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5464816"/>
        <c:crossesAt val="0"/>
        <c:crossBetween val="midCat"/>
      </c:valAx>
      <c:valAx>
        <c:axId val="46546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t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Fuerza (kips)</a:t>
                </a:r>
              </a:p>
            </c:rich>
          </c:tx>
          <c:layout>
            <c:manualLayout>
              <c:xMode val="edge"/>
              <c:yMode val="edge"/>
              <c:x val="0.4568888888888889"/>
              <c:y val="4.092092291950036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5460896"/>
        <c:crossesAt val="0"/>
        <c:crossBetween val="midCat"/>
      </c:valAx>
      <c:valAx>
        <c:axId val="466785384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t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Par (ft-kips)</a:t>
                </a:r>
              </a:p>
            </c:rich>
          </c:tx>
          <c:layout>
            <c:manualLayout>
              <c:xMode val="edge"/>
              <c:yMode val="edge"/>
              <c:x val="0.77824881889763775"/>
              <c:y val="3.669482677581308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85776"/>
        <c:crosses val="max"/>
        <c:crossBetween val="midCat"/>
      </c:valAx>
      <c:valAx>
        <c:axId val="466785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6785384"/>
        <c:crosses val="autoZero"/>
        <c:crossBetween val="midCat"/>
      </c:valAx>
      <c:spPr>
        <a:noFill/>
        <a:ln>
          <a:solidFill>
            <a:schemeClr val="tx1">
              <a:lumMod val="15000"/>
              <a:lumOff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069767441860467"/>
          <c:y val="0.19403020425862189"/>
          <c:w val="0.27408637873754166"/>
          <c:h val="0.61567276351293487"/>
        </c:manualLayout>
      </c:layout>
      <c:radarChart>
        <c:radarStyle val="marker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0"/>
              <c:pt idx="0">
                <c:v>0</c:v>
              </c:pt>
              <c:pt idx="1">
                <c:v>15</c:v>
              </c:pt>
              <c:pt idx="2">
                <c:v>20</c:v>
              </c:pt>
              <c:pt idx="3">
                <c:v>45</c:v>
              </c:pt>
              <c:pt idx="4">
                <c:v>60</c:v>
              </c:pt>
              <c:pt idx="5">
                <c:v>130</c:v>
              </c:pt>
              <c:pt idx="6">
                <c:v>180</c:v>
              </c:pt>
              <c:pt idx="7">
                <c:v>230</c:v>
              </c:pt>
              <c:pt idx="8">
                <c:v>280</c:v>
              </c:pt>
              <c:pt idx="9">
                <c:v>360</c:v>
              </c:pt>
            </c:numLit>
          </c:cat>
          <c:val>
            <c:numLit>
              <c:formatCode>General</c:formatCode>
              <c:ptCount val="10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5</c:v>
              </c:pt>
              <c:pt idx="4">
                <c:v>4</c:v>
              </c:pt>
              <c:pt idx="5">
                <c:v>3</c:v>
              </c:pt>
              <c:pt idx="6">
                <c:v>5</c:v>
              </c:pt>
              <c:pt idx="7">
                <c:v>6</c:v>
              </c:pt>
              <c:pt idx="8">
                <c:v>5</c:v>
              </c:pt>
              <c:pt idx="9">
                <c:v>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786560"/>
        <c:axId val="466786952"/>
      </c:radarChart>
      <c:catAx>
        <c:axId val="4667865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66786952"/>
        <c:crosses val="autoZero"/>
        <c:auto val="0"/>
        <c:lblAlgn val="ctr"/>
        <c:lblOffset val="100"/>
        <c:noMultiLvlLbl val="0"/>
      </c:catAx>
      <c:valAx>
        <c:axId val="466786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667865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883720930232553"/>
          <c:y val="0.46268741015517534"/>
          <c:w val="0.13787375415282391"/>
          <c:h val="8.20897018017246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Gráfico</a:t>
            </a:r>
            <a:r>
              <a:rPr lang="es-PE" baseline="0"/>
              <a:t> función Z=(1-cos(x^2+y^2)/(x^2+y^2))*k  k=1.25</a:t>
            </a:r>
            <a:endParaRPr lang="es-PE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20"/>
      <c:rAngAx val="0"/>
      <c:perspective val="14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'Ej6'!$A$3</c:f>
              <c:strCache>
                <c:ptCount val="1"/>
                <c:pt idx="0">
                  <c:v>-3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'Ej6'!$B$3:$Z$3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ser>
          <c:idx val="1"/>
          <c:order val="1"/>
          <c:tx>
            <c:strRef>
              <c:f>'Ej6'!$A$4</c:f>
              <c:strCache>
                <c:ptCount val="1"/>
                <c:pt idx="0">
                  <c:v>-2.75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'Ej6'!$B$4:$Z$4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"/>
          <c:order val="2"/>
          <c:tx>
            <c:strRef>
              <c:f>'Ej6'!$A$5</c:f>
              <c:strCache>
                <c:ptCount val="1"/>
                <c:pt idx="0">
                  <c:v>-2.5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'Ej6'!$B$5:$Z$5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3"/>
          <c:order val="3"/>
          <c:tx>
            <c:strRef>
              <c:f>'Ej6'!$A$6</c:f>
              <c:strCache>
                <c:ptCount val="1"/>
                <c:pt idx="0">
                  <c:v>-2.25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'Ej6'!$B$6:$Z$6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4"/>
          <c:order val="4"/>
          <c:tx>
            <c:strRef>
              <c:f>'Ej6'!$A$7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'Ej6'!$B$7:$Z$7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5"/>
          <c:order val="5"/>
          <c:tx>
            <c:strRef>
              <c:f>'Ej6'!$A$8</c:f>
              <c:strCache>
                <c:ptCount val="1"/>
                <c:pt idx="0">
                  <c:v>-1.75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'Ej6'!$B$8:$Z$8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6"/>
          <c:order val="6"/>
          <c:tx>
            <c:strRef>
              <c:f>'Ej6'!$A$9</c:f>
              <c:strCache>
                <c:ptCount val="1"/>
                <c:pt idx="0">
                  <c:v>-1.5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'Ej6'!$B$9:$Z$9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7"/>
          <c:order val="7"/>
          <c:tx>
            <c:strRef>
              <c:f>'Ej6'!$A$10</c:f>
              <c:strCache>
                <c:ptCount val="1"/>
                <c:pt idx="0">
                  <c:v>-1.25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'Ej6'!$B$10:$Z$10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8"/>
          <c:order val="8"/>
          <c:tx>
            <c:strRef>
              <c:f>'Ej6'!$A$11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'Ej6'!$B$11:$Z$11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9"/>
          <c:order val="9"/>
          <c:tx>
            <c:strRef>
              <c:f>'Ej6'!$A$12</c:f>
              <c:strCache>
                <c:ptCount val="1"/>
                <c:pt idx="0">
                  <c:v>-0.75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'Ej6'!$B$12:$Z$12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0"/>
          <c:order val="10"/>
          <c:tx>
            <c:strRef>
              <c:f>'Ej6'!$A$13</c:f>
              <c:strCache>
                <c:ptCount val="1"/>
                <c:pt idx="0">
                  <c:v>-0.5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'Ej6'!$B$13:$Z$13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1"/>
          <c:order val="11"/>
          <c:tx>
            <c:strRef>
              <c:f>'Ej6'!$A$14</c:f>
              <c:strCache>
                <c:ptCount val="1"/>
                <c:pt idx="0">
                  <c:v>-0.25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'Ej6'!$B$14:$Z$14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2"/>
          <c:order val="12"/>
          <c:tx>
            <c:strRef>
              <c:f>'Ej6'!$A$15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'Ej6'!$B$15:$Z$15</c:f>
              <c:numCache>
                <c:formatCode>General</c:formatCode>
                <c:ptCount val="25"/>
                <c:pt idx="0">
                  <c:v>1.3765458697062052</c:v>
                </c:pt>
                <c:pt idx="1">
                  <c:v>1.2025005491900056</c:v>
                </c:pt>
                <c:pt idx="2">
                  <c:v>1.0501101163551001</c:v>
                </c:pt>
                <c:pt idx="3">
                  <c:v>1.165308124903881</c:v>
                </c:pt>
                <c:pt idx="4">
                  <c:v>1.4542636315198787</c:v>
                </c:pt>
                <c:pt idx="5">
                  <c:v>1.6568872678698698</c:v>
                </c:pt>
                <c:pt idx="6">
                  <c:v>1.5989853459570775</c:v>
                </c:pt>
                <c:pt idx="7">
                  <c:v>1.2433630147009131</c:v>
                </c:pt>
                <c:pt idx="8">
                  <c:v>0.57462211766482529</c:v>
                </c:pt>
                <c:pt idx="9">
                  <c:v>-0.62983222051348431</c:v>
                </c:pt>
                <c:pt idx="10">
                  <c:v>-3.5945621085532236</c:v>
                </c:pt>
                <c:pt idx="11">
                  <c:v>-18.710950214001983</c:v>
                </c:pt>
                <c:pt idx="12">
                  <c:v>0</c:v>
                </c:pt>
                <c:pt idx="13">
                  <c:v>-18.710950214001983</c:v>
                </c:pt>
                <c:pt idx="14">
                  <c:v>-3.5945621085532236</c:v>
                </c:pt>
                <c:pt idx="15">
                  <c:v>-0.62983222051348431</c:v>
                </c:pt>
                <c:pt idx="16">
                  <c:v>0.57462211766482529</c:v>
                </c:pt>
                <c:pt idx="17">
                  <c:v>1.2433630147009131</c:v>
                </c:pt>
                <c:pt idx="18">
                  <c:v>1.5989853459570775</c:v>
                </c:pt>
                <c:pt idx="19">
                  <c:v>1.6568872678698698</c:v>
                </c:pt>
                <c:pt idx="20">
                  <c:v>1.4542636315198787</c:v>
                </c:pt>
                <c:pt idx="21">
                  <c:v>1.165308124903881</c:v>
                </c:pt>
                <c:pt idx="22">
                  <c:v>1.0501101163551001</c:v>
                </c:pt>
                <c:pt idx="23">
                  <c:v>1.2025005491900056</c:v>
                </c:pt>
                <c:pt idx="24">
                  <c:v>1.3765458697062052</c:v>
                </c:pt>
              </c:numCache>
            </c:numRef>
          </c:val>
        </c:ser>
        <c:ser>
          <c:idx val="13"/>
          <c:order val="13"/>
          <c:tx>
            <c:strRef>
              <c:f>'Ej6'!$A$16</c:f>
              <c:strCache>
                <c:ptCount val="1"/>
                <c:pt idx="0">
                  <c:v>0.25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'Ej6'!$B$16:$Z$16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4"/>
          <c:order val="14"/>
          <c:tx>
            <c:strRef>
              <c:f>'Ej6'!$A$17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'Ej6'!$B$17:$Z$17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5"/>
          <c:order val="15"/>
          <c:tx>
            <c:strRef>
              <c:f>'Ej6'!$A$18</c:f>
              <c:strCache>
                <c:ptCount val="1"/>
                <c:pt idx="0">
                  <c:v>0.75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'Ej6'!$B$18:$Z$18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6"/>
          <c:order val="16"/>
          <c:tx>
            <c:strRef>
              <c:f>'Ej6'!$A$19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'Ej6'!$B$19:$Z$19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17"/>
          <c:order val="17"/>
          <c:tx>
            <c:strRef>
              <c:f>'Ej6'!$A$20</c:f>
              <c:strCache>
                <c:ptCount val="1"/>
                <c:pt idx="0">
                  <c:v>1.25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'Ej6'!$B$20:$Z$20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18"/>
          <c:order val="18"/>
          <c:tx>
            <c:strRef>
              <c:f>'Ej6'!$A$21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'Ej6'!$B$21:$Z$21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19"/>
          <c:order val="19"/>
          <c:tx>
            <c:strRef>
              <c:f>'Ej6'!$A$22</c:f>
              <c:strCache>
                <c:ptCount val="1"/>
                <c:pt idx="0">
                  <c:v>1.75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'Ej6'!$B$22:$Z$22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20"/>
          <c:order val="20"/>
          <c:tx>
            <c:strRef>
              <c:f>'Ej6'!$A$23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'Ej6'!$B$23:$Z$23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21"/>
          <c:order val="21"/>
          <c:tx>
            <c:strRef>
              <c:f>'Ej6'!$A$24</c:f>
              <c:strCache>
                <c:ptCount val="1"/>
                <c:pt idx="0">
                  <c:v>2.25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'Ej6'!$B$24:$Z$24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22"/>
          <c:order val="22"/>
          <c:tx>
            <c:strRef>
              <c:f>'Ej6'!$A$25</c:f>
              <c:strCache>
                <c:ptCount val="1"/>
                <c:pt idx="0">
                  <c:v>2.5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'Ej6'!$B$25:$Z$25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23"/>
          <c:order val="23"/>
          <c:tx>
            <c:strRef>
              <c:f>'Ej6'!$A$26</c:f>
              <c:strCache>
                <c:ptCount val="1"/>
                <c:pt idx="0">
                  <c:v>2.75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'Ej6'!$B$26:$Z$26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4"/>
          <c:order val="24"/>
          <c:tx>
            <c:strRef>
              <c:f>'Ej6'!$A$27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'Ej6'!$B$27:$Z$27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66787736"/>
        <c:axId val="466788128"/>
        <c:axId val="469082432"/>
      </c:surface3DChart>
      <c:catAx>
        <c:axId val="466787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88128"/>
        <c:crosses val="autoZero"/>
        <c:auto val="1"/>
        <c:lblAlgn val="ctr"/>
        <c:lblOffset val="100"/>
        <c:noMultiLvlLbl val="0"/>
      </c:catAx>
      <c:valAx>
        <c:axId val="466788128"/>
        <c:scaling>
          <c:orientation val="minMax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87736"/>
        <c:crosses val="autoZero"/>
        <c:crossBetween val="midCat"/>
      </c:valAx>
      <c:serAx>
        <c:axId val="4690824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88128"/>
        <c:crosses val="autoZero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Gráfico función 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Z=(1-cos(x^2+y^2)/(x^2+y^2))*k  k=1.25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20"/>
      <c:rAngAx val="0"/>
      <c:perspective val="14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1"/>
        <c:ser>
          <c:idx val="0"/>
          <c:order val="0"/>
          <c:tx>
            <c:strRef>
              <c:f>'Ej6'!$A$3</c:f>
              <c:strCache>
                <c:ptCount val="1"/>
                <c:pt idx="0">
                  <c:v>-3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'Ej6'!$B$3:$Z$3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ser>
          <c:idx val="1"/>
          <c:order val="1"/>
          <c:tx>
            <c:strRef>
              <c:f>'Ej6'!$A$4</c:f>
              <c:strCache>
                <c:ptCount val="1"/>
                <c:pt idx="0">
                  <c:v>-2.75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'Ej6'!$B$4:$Z$4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"/>
          <c:order val="2"/>
          <c:tx>
            <c:strRef>
              <c:f>'Ej6'!$A$5</c:f>
              <c:strCache>
                <c:ptCount val="1"/>
                <c:pt idx="0">
                  <c:v>-2.5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'Ej6'!$B$5:$Z$5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3"/>
          <c:order val="3"/>
          <c:tx>
            <c:strRef>
              <c:f>'Ej6'!$A$6</c:f>
              <c:strCache>
                <c:ptCount val="1"/>
                <c:pt idx="0">
                  <c:v>-2.25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'Ej6'!$B$6:$Z$6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4"/>
          <c:order val="4"/>
          <c:tx>
            <c:strRef>
              <c:f>'Ej6'!$A$7</c:f>
              <c:strCache>
                <c:ptCount val="1"/>
                <c:pt idx="0">
                  <c:v>-2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'Ej6'!$B$7:$Z$7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5"/>
          <c:order val="5"/>
          <c:tx>
            <c:strRef>
              <c:f>'Ej6'!$A$8</c:f>
              <c:strCache>
                <c:ptCount val="1"/>
                <c:pt idx="0">
                  <c:v>-1.75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'Ej6'!$B$8:$Z$8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6"/>
          <c:order val="6"/>
          <c:tx>
            <c:strRef>
              <c:f>'Ej6'!$A$9</c:f>
              <c:strCache>
                <c:ptCount val="1"/>
                <c:pt idx="0">
                  <c:v>-1.5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'Ej6'!$B$9:$Z$9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7"/>
          <c:order val="7"/>
          <c:tx>
            <c:strRef>
              <c:f>'Ej6'!$A$10</c:f>
              <c:strCache>
                <c:ptCount val="1"/>
                <c:pt idx="0">
                  <c:v>-1.25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'Ej6'!$B$10:$Z$10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8"/>
          <c:order val="8"/>
          <c:tx>
            <c:strRef>
              <c:f>'Ej6'!$A$11</c:f>
              <c:strCache>
                <c:ptCount val="1"/>
                <c:pt idx="0">
                  <c:v>-1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'Ej6'!$B$11:$Z$11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9"/>
          <c:order val="9"/>
          <c:tx>
            <c:strRef>
              <c:f>'Ej6'!$A$12</c:f>
              <c:strCache>
                <c:ptCount val="1"/>
                <c:pt idx="0">
                  <c:v>-0.75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'Ej6'!$B$12:$Z$12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0"/>
          <c:order val="10"/>
          <c:tx>
            <c:strRef>
              <c:f>'Ej6'!$A$13</c:f>
              <c:strCache>
                <c:ptCount val="1"/>
                <c:pt idx="0">
                  <c:v>-0.5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'Ej6'!$B$13:$Z$13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1"/>
          <c:order val="11"/>
          <c:tx>
            <c:strRef>
              <c:f>'Ej6'!$A$14</c:f>
              <c:strCache>
                <c:ptCount val="1"/>
                <c:pt idx="0">
                  <c:v>-0.25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'Ej6'!$B$14:$Z$14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2"/>
          <c:order val="12"/>
          <c:tx>
            <c:strRef>
              <c:f>'Ej6'!$A$15</c:f>
              <c:strCache>
                <c:ptCount val="1"/>
                <c:pt idx="0">
                  <c:v>0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'Ej6'!$B$15:$Z$15</c:f>
              <c:numCache>
                <c:formatCode>General</c:formatCode>
                <c:ptCount val="25"/>
                <c:pt idx="0">
                  <c:v>1.3765458697062052</c:v>
                </c:pt>
                <c:pt idx="1">
                  <c:v>1.2025005491900056</c:v>
                </c:pt>
                <c:pt idx="2">
                  <c:v>1.0501101163551001</c:v>
                </c:pt>
                <c:pt idx="3">
                  <c:v>1.165308124903881</c:v>
                </c:pt>
                <c:pt idx="4">
                  <c:v>1.4542636315198787</c:v>
                </c:pt>
                <c:pt idx="5">
                  <c:v>1.6568872678698698</c:v>
                </c:pt>
                <c:pt idx="6">
                  <c:v>1.5989853459570775</c:v>
                </c:pt>
                <c:pt idx="7">
                  <c:v>1.2433630147009131</c:v>
                </c:pt>
                <c:pt idx="8">
                  <c:v>0.57462211766482529</c:v>
                </c:pt>
                <c:pt idx="9">
                  <c:v>-0.62983222051348431</c:v>
                </c:pt>
                <c:pt idx="10">
                  <c:v>-3.5945621085532236</c:v>
                </c:pt>
                <c:pt idx="11">
                  <c:v>-18.710950214001983</c:v>
                </c:pt>
                <c:pt idx="12">
                  <c:v>0</c:v>
                </c:pt>
                <c:pt idx="13">
                  <c:v>-18.710950214001983</c:v>
                </c:pt>
                <c:pt idx="14">
                  <c:v>-3.5945621085532236</c:v>
                </c:pt>
                <c:pt idx="15">
                  <c:v>-0.62983222051348431</c:v>
                </c:pt>
                <c:pt idx="16">
                  <c:v>0.57462211766482529</c:v>
                </c:pt>
                <c:pt idx="17">
                  <c:v>1.2433630147009131</c:v>
                </c:pt>
                <c:pt idx="18">
                  <c:v>1.5989853459570775</c:v>
                </c:pt>
                <c:pt idx="19">
                  <c:v>1.6568872678698698</c:v>
                </c:pt>
                <c:pt idx="20">
                  <c:v>1.4542636315198787</c:v>
                </c:pt>
                <c:pt idx="21">
                  <c:v>1.165308124903881</c:v>
                </c:pt>
                <c:pt idx="22">
                  <c:v>1.0501101163551001</c:v>
                </c:pt>
                <c:pt idx="23">
                  <c:v>1.2025005491900056</c:v>
                </c:pt>
                <c:pt idx="24">
                  <c:v>1.3765458697062052</c:v>
                </c:pt>
              </c:numCache>
            </c:numRef>
          </c:val>
        </c:ser>
        <c:ser>
          <c:idx val="13"/>
          <c:order val="13"/>
          <c:tx>
            <c:strRef>
              <c:f>'Ej6'!$A$16</c:f>
              <c:strCache>
                <c:ptCount val="1"/>
                <c:pt idx="0">
                  <c:v>0.25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'Ej6'!$B$16:$Z$16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4"/>
          <c:order val="14"/>
          <c:tx>
            <c:strRef>
              <c:f>'Ej6'!$A$17</c:f>
              <c:strCache>
                <c:ptCount val="1"/>
                <c:pt idx="0">
                  <c:v>0.5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'Ej6'!$B$17:$Z$17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5"/>
          <c:order val="15"/>
          <c:tx>
            <c:strRef>
              <c:f>'Ej6'!$A$18</c:f>
              <c:strCache>
                <c:ptCount val="1"/>
                <c:pt idx="0">
                  <c:v>0.75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'Ej6'!$B$18:$Z$18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6"/>
          <c:order val="16"/>
          <c:tx>
            <c:strRef>
              <c:f>'Ej6'!$A$19</c:f>
              <c:strCache>
                <c:ptCount val="1"/>
                <c:pt idx="0">
                  <c:v>1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'Ej6'!$B$19:$Z$19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17"/>
          <c:order val="17"/>
          <c:tx>
            <c:strRef>
              <c:f>'Ej6'!$A$20</c:f>
              <c:strCache>
                <c:ptCount val="1"/>
                <c:pt idx="0">
                  <c:v>1.25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'Ej6'!$B$20:$Z$20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18"/>
          <c:order val="18"/>
          <c:tx>
            <c:strRef>
              <c:f>'Ej6'!$A$21</c:f>
              <c:strCache>
                <c:ptCount val="1"/>
                <c:pt idx="0">
                  <c:v>1.5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'Ej6'!$B$21:$Z$21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19"/>
          <c:order val="19"/>
          <c:tx>
            <c:strRef>
              <c:f>'Ej6'!$A$22</c:f>
              <c:strCache>
                <c:ptCount val="1"/>
                <c:pt idx="0">
                  <c:v>1.75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'Ej6'!$B$22:$Z$22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20"/>
          <c:order val="20"/>
          <c:tx>
            <c:strRef>
              <c:f>'Ej6'!$A$23</c:f>
              <c:strCache>
                <c:ptCount val="1"/>
                <c:pt idx="0">
                  <c:v>2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'Ej6'!$B$23:$Z$23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21"/>
          <c:order val="21"/>
          <c:tx>
            <c:strRef>
              <c:f>'Ej6'!$A$24</c:f>
              <c:strCache>
                <c:ptCount val="1"/>
                <c:pt idx="0">
                  <c:v>2.25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'Ej6'!$B$24:$Z$24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22"/>
          <c:order val="22"/>
          <c:tx>
            <c:strRef>
              <c:f>'Ej6'!$A$25</c:f>
              <c:strCache>
                <c:ptCount val="1"/>
                <c:pt idx="0">
                  <c:v>2.5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'Ej6'!$B$25:$Z$25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23"/>
          <c:order val="23"/>
          <c:tx>
            <c:strRef>
              <c:f>'Ej6'!$A$26</c:f>
              <c:strCache>
                <c:ptCount val="1"/>
                <c:pt idx="0">
                  <c:v>2.75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'Ej6'!$B$26:$Z$26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4"/>
          <c:order val="24"/>
          <c:tx>
            <c:strRef>
              <c:f>'Ej6'!$A$27</c:f>
              <c:strCache>
                <c:ptCount val="1"/>
                <c:pt idx="0">
                  <c:v>3</c:v>
                </c:pt>
              </c:strCache>
            </c:strRef>
          </c:tx>
          <c:spPr>
            <a:ln/>
            <a:effectLst/>
          </c:spPr>
          <c:cat>
            <c:numRef>
              <c:f>'Ej6'!$B$2:$Z$2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'Ej6'!$B$27:$Z$27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bandFmts>
          <c:bandFmt>
            <c:idx val="0"/>
            <c:spPr>
              <a:ln/>
              <a:effectLst/>
            </c:spPr>
          </c:bandFmt>
          <c:bandFmt>
            <c:idx val="1"/>
            <c:spPr>
              <a:ln/>
              <a:effectLst/>
            </c:spPr>
          </c:bandFmt>
          <c:bandFmt>
            <c:idx val="2"/>
            <c:spPr>
              <a:ln/>
              <a:effectLst/>
            </c:spPr>
          </c:bandFmt>
          <c:bandFmt>
            <c:idx val="3"/>
            <c:spPr>
              <a:ln/>
              <a:effectLst/>
            </c:spPr>
          </c:bandFmt>
          <c:bandFmt>
            <c:idx val="4"/>
            <c:spPr>
              <a:ln/>
              <a:effectLst/>
            </c:spPr>
          </c:bandFmt>
          <c:bandFmt>
            <c:idx val="5"/>
            <c:spPr>
              <a:ln/>
              <a:effectLst/>
            </c:spPr>
          </c:bandFmt>
          <c:bandFmt>
            <c:idx val="6"/>
            <c:spPr>
              <a:ln/>
              <a:effectLst/>
            </c:spPr>
          </c:bandFmt>
          <c:bandFmt>
            <c:idx val="7"/>
            <c:spPr>
              <a:ln/>
              <a:effectLst/>
            </c:spPr>
          </c:bandFmt>
          <c:bandFmt>
            <c:idx val="8"/>
            <c:spPr>
              <a:ln/>
              <a:effectLst/>
            </c:spPr>
          </c:bandFmt>
          <c:bandFmt>
            <c:idx val="9"/>
            <c:spPr>
              <a:ln/>
              <a:effectLst/>
            </c:spPr>
          </c:bandFmt>
          <c:bandFmt>
            <c:idx val="10"/>
            <c:spPr>
              <a:ln/>
              <a:effectLst/>
            </c:spPr>
          </c:bandFmt>
          <c:bandFmt>
            <c:idx val="11"/>
            <c:spPr>
              <a:ln/>
              <a:effectLst/>
            </c:spPr>
          </c:bandFmt>
          <c:bandFmt>
            <c:idx val="12"/>
            <c:spPr>
              <a:ln/>
              <a:effectLst/>
            </c:spPr>
          </c:bandFmt>
          <c:bandFmt>
            <c:idx val="13"/>
            <c:spPr>
              <a:ln/>
              <a:effectLst/>
            </c:spPr>
          </c:bandFmt>
          <c:bandFmt>
            <c:idx val="14"/>
            <c:spPr>
              <a:ln/>
              <a:effectLst/>
            </c:spPr>
          </c:bandFmt>
        </c:bandFmts>
        <c:axId val="238317912"/>
        <c:axId val="238317520"/>
        <c:axId val="469540128"/>
      </c:surface3DChart>
      <c:catAx>
        <c:axId val="238317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8317520"/>
        <c:crosses val="autoZero"/>
        <c:auto val="1"/>
        <c:lblAlgn val="ctr"/>
        <c:lblOffset val="100"/>
        <c:noMultiLvlLbl val="0"/>
      </c:catAx>
      <c:valAx>
        <c:axId val="238317520"/>
        <c:scaling>
          <c:orientation val="minMax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8317912"/>
        <c:crosses val="autoZero"/>
        <c:crossBetween val="midCat"/>
      </c:valAx>
      <c:serAx>
        <c:axId val="4695401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8317520"/>
        <c:crosses val="autoZero"/>
      </c:serAx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tx>
            <c:strRef>
              <c:f>'Ej7'!$A$2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'Ej7'!$B$2:$K$2</c:f>
              <c:numCache>
                <c:formatCode>General</c:formatCode>
                <c:ptCount val="10"/>
                <c:pt idx="0">
                  <c:v>0.63786923381986005</c:v>
                </c:pt>
                <c:pt idx="1">
                  <c:v>2.1672874687939436E-2</c:v>
                </c:pt>
                <c:pt idx="2">
                  <c:v>0.64458814295676869</c:v>
                </c:pt>
                <c:pt idx="3">
                  <c:v>0.6035047945683979</c:v>
                </c:pt>
                <c:pt idx="4">
                  <c:v>8.3832374855542069E-2</c:v>
                </c:pt>
                <c:pt idx="5">
                  <c:v>0.40029593244607264</c:v>
                </c:pt>
                <c:pt idx="6">
                  <c:v>0.17693453022133976</c:v>
                </c:pt>
                <c:pt idx="7">
                  <c:v>0.25122337047321786</c:v>
                </c:pt>
                <c:pt idx="8">
                  <c:v>0.18688560306682322</c:v>
                </c:pt>
                <c:pt idx="9">
                  <c:v>0.51592427781031713</c:v>
                </c:pt>
              </c:numCache>
            </c:numRef>
          </c:val>
        </c:ser>
        <c:ser>
          <c:idx val="1"/>
          <c:order val="1"/>
          <c:tx>
            <c:strRef>
              <c:f>'Ej7'!$A$3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'Ej7'!$B$3:$K$3</c:f>
              <c:numCache>
                <c:formatCode>General</c:formatCode>
                <c:ptCount val="10"/>
                <c:pt idx="0">
                  <c:v>0.57373156803235437</c:v>
                </c:pt>
                <c:pt idx="1">
                  <c:v>0.85010597112144903</c:v>
                </c:pt>
                <c:pt idx="2">
                  <c:v>4.5054528679608463E-2</c:v>
                </c:pt>
                <c:pt idx="3">
                  <c:v>5.6603512791771227E-2</c:v>
                </c:pt>
                <c:pt idx="4">
                  <c:v>0.53061668730282163</c:v>
                </c:pt>
                <c:pt idx="5">
                  <c:v>0.44339757604927599</c:v>
                </c:pt>
                <c:pt idx="6">
                  <c:v>0.88144091976995731</c:v>
                </c:pt>
                <c:pt idx="7">
                  <c:v>0.14194149190583494</c:v>
                </c:pt>
                <c:pt idx="8">
                  <c:v>0.9247651002662961</c:v>
                </c:pt>
                <c:pt idx="9">
                  <c:v>0.71489810628098815</c:v>
                </c:pt>
              </c:numCache>
            </c:numRef>
          </c:val>
        </c:ser>
        <c:ser>
          <c:idx val="2"/>
          <c:order val="2"/>
          <c:tx>
            <c:strRef>
              <c:f>'Ej7'!$A$4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'Ej7'!$B$4:$K$4</c:f>
              <c:numCache>
                <c:formatCode>General</c:formatCode>
                <c:ptCount val="10"/>
                <c:pt idx="0">
                  <c:v>0.72267598775449426</c:v>
                </c:pt>
                <c:pt idx="1">
                  <c:v>0.16282952978618626</c:v>
                </c:pt>
                <c:pt idx="2">
                  <c:v>0.78409221955262087</c:v>
                </c:pt>
                <c:pt idx="3">
                  <c:v>0.70994105298116694</c:v>
                </c:pt>
                <c:pt idx="4">
                  <c:v>0.35120648842996849</c:v>
                </c:pt>
                <c:pt idx="5">
                  <c:v>3.1906170923323596E-2</c:v>
                </c:pt>
                <c:pt idx="6">
                  <c:v>0.13781311844937372</c:v>
                </c:pt>
                <c:pt idx="7">
                  <c:v>0.26144639983366025</c:v>
                </c:pt>
                <c:pt idx="8">
                  <c:v>0.74925058653058074</c:v>
                </c:pt>
                <c:pt idx="9">
                  <c:v>0.51488770019534813</c:v>
                </c:pt>
              </c:numCache>
            </c:numRef>
          </c:val>
        </c:ser>
        <c:ser>
          <c:idx val="3"/>
          <c:order val="3"/>
          <c:tx>
            <c:strRef>
              <c:f>'Ej7'!$A$5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'Ej7'!$B$5:$K$5</c:f>
              <c:numCache>
                <c:formatCode>General</c:formatCode>
                <c:ptCount val="10"/>
                <c:pt idx="0">
                  <c:v>0.30721325232451357</c:v>
                </c:pt>
                <c:pt idx="1">
                  <c:v>0.11261303648515986</c:v>
                </c:pt>
                <c:pt idx="2">
                  <c:v>0.37547476765041476</c:v>
                </c:pt>
                <c:pt idx="3">
                  <c:v>0.31033726098634384</c:v>
                </c:pt>
                <c:pt idx="4">
                  <c:v>0.79010604711672805</c:v>
                </c:pt>
                <c:pt idx="5">
                  <c:v>0.87626689450901685</c:v>
                </c:pt>
                <c:pt idx="6">
                  <c:v>0.72627413382434136</c:v>
                </c:pt>
                <c:pt idx="7">
                  <c:v>0.16681253753483283</c:v>
                </c:pt>
                <c:pt idx="8">
                  <c:v>0.38975159443896701</c:v>
                </c:pt>
                <c:pt idx="9">
                  <c:v>0.75430167577748164</c:v>
                </c:pt>
              </c:numCache>
            </c:numRef>
          </c:val>
        </c:ser>
        <c:ser>
          <c:idx val="4"/>
          <c:order val="4"/>
          <c:tx>
            <c:strRef>
              <c:f>'Ej7'!$A$6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'Ej7'!$B$6:$K$6</c:f>
              <c:numCache>
                <c:formatCode>General</c:formatCode>
                <c:ptCount val="10"/>
                <c:pt idx="0">
                  <c:v>0.3997806060371113</c:v>
                </c:pt>
                <c:pt idx="1">
                  <c:v>0.75300742416931654</c:v>
                </c:pt>
                <c:pt idx="2">
                  <c:v>5.5904968645740127E-2</c:v>
                </c:pt>
                <c:pt idx="3">
                  <c:v>0.63047698730688528</c:v>
                </c:pt>
                <c:pt idx="4">
                  <c:v>8.3833232003162395E-2</c:v>
                </c:pt>
                <c:pt idx="5">
                  <c:v>0.29636842622329107</c:v>
                </c:pt>
                <c:pt idx="6">
                  <c:v>0.96079573272440055</c:v>
                </c:pt>
                <c:pt idx="7">
                  <c:v>0.52150616937081518</c:v>
                </c:pt>
                <c:pt idx="8">
                  <c:v>6.6708548774064069E-2</c:v>
                </c:pt>
                <c:pt idx="9">
                  <c:v>0.80169695872288427</c:v>
                </c:pt>
              </c:numCache>
            </c:numRef>
          </c:val>
        </c:ser>
        <c:ser>
          <c:idx val="5"/>
          <c:order val="5"/>
          <c:tx>
            <c:strRef>
              <c:f>'Ej7'!$A$7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'Ej7'!$B$7:$K$7</c:f>
              <c:numCache>
                <c:formatCode>General</c:formatCode>
                <c:ptCount val="10"/>
                <c:pt idx="0">
                  <c:v>0.82042464459659947</c:v>
                </c:pt>
                <c:pt idx="1">
                  <c:v>0.17579407733064412</c:v>
                </c:pt>
                <c:pt idx="2">
                  <c:v>0.43153594960616182</c:v>
                </c:pt>
                <c:pt idx="3">
                  <c:v>0.73399750000872799</c:v>
                </c:pt>
                <c:pt idx="4">
                  <c:v>9.6883831252506325E-2</c:v>
                </c:pt>
                <c:pt idx="5">
                  <c:v>0.66915269636575858</c:v>
                </c:pt>
                <c:pt idx="6">
                  <c:v>0.87001536948200975</c:v>
                </c:pt>
                <c:pt idx="7">
                  <c:v>0.36208981131152429</c:v>
                </c:pt>
                <c:pt idx="8">
                  <c:v>0.95101427260667148</c:v>
                </c:pt>
                <c:pt idx="9">
                  <c:v>0.30870582169710037</c:v>
                </c:pt>
              </c:numCache>
            </c:numRef>
          </c:val>
        </c:ser>
        <c:ser>
          <c:idx val="6"/>
          <c:order val="6"/>
          <c:tx>
            <c:strRef>
              <c:f>'Ej7'!$A$8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'Ej7'!$B$8:$K$8</c:f>
              <c:numCache>
                <c:formatCode>General</c:formatCode>
                <c:ptCount val="10"/>
                <c:pt idx="0">
                  <c:v>0.42215724601471527</c:v>
                </c:pt>
                <c:pt idx="1">
                  <c:v>0.74206469387774099</c:v>
                </c:pt>
                <c:pt idx="2">
                  <c:v>0.10328964914043881</c:v>
                </c:pt>
                <c:pt idx="3">
                  <c:v>0.72414360362000352</c:v>
                </c:pt>
                <c:pt idx="4">
                  <c:v>0.75058074453283408</c:v>
                </c:pt>
                <c:pt idx="5">
                  <c:v>4.796889154861117E-2</c:v>
                </c:pt>
                <c:pt idx="6">
                  <c:v>0.78087961781641602</c:v>
                </c:pt>
                <c:pt idx="7">
                  <c:v>0.41003873831763527</c:v>
                </c:pt>
                <c:pt idx="8">
                  <c:v>7.9711227632125015E-2</c:v>
                </c:pt>
                <c:pt idx="9">
                  <c:v>0.4332875247481911</c:v>
                </c:pt>
              </c:numCache>
            </c:numRef>
          </c:val>
        </c:ser>
        <c:ser>
          <c:idx val="7"/>
          <c:order val="7"/>
          <c:tx>
            <c:strRef>
              <c:f>'Ej7'!$A$9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'Ej7'!$B$9:$K$9</c:f>
              <c:numCache>
                <c:formatCode>General</c:formatCode>
                <c:ptCount val="10"/>
                <c:pt idx="0">
                  <c:v>0.79144437468724016</c:v>
                </c:pt>
                <c:pt idx="1">
                  <c:v>0.11517161435265932</c:v>
                </c:pt>
                <c:pt idx="2">
                  <c:v>0.35252020357988612</c:v>
                </c:pt>
                <c:pt idx="3">
                  <c:v>0.1369363204205637</c:v>
                </c:pt>
                <c:pt idx="4">
                  <c:v>0.15220893114109879</c:v>
                </c:pt>
                <c:pt idx="5">
                  <c:v>6.4389761175615012E-2</c:v>
                </c:pt>
                <c:pt idx="6">
                  <c:v>0.85808463811632874</c:v>
                </c:pt>
                <c:pt idx="7">
                  <c:v>0.14831679293029876</c:v>
                </c:pt>
                <c:pt idx="8">
                  <c:v>0.34639179466310399</c:v>
                </c:pt>
                <c:pt idx="9">
                  <c:v>0.34160303602886233</c:v>
                </c:pt>
              </c:numCache>
            </c:numRef>
          </c:val>
        </c:ser>
        <c:ser>
          <c:idx val="8"/>
          <c:order val="8"/>
          <c:tx>
            <c:strRef>
              <c:f>'Ej7'!$A$10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'Ej7'!$B$10:$K$10</c:f>
              <c:numCache>
                <c:formatCode>General</c:formatCode>
                <c:ptCount val="10"/>
                <c:pt idx="0">
                  <c:v>0.29939144467567302</c:v>
                </c:pt>
                <c:pt idx="1">
                  <c:v>0.99410566342722029</c:v>
                </c:pt>
                <c:pt idx="2">
                  <c:v>0.29517377022397195</c:v>
                </c:pt>
                <c:pt idx="3">
                  <c:v>7.9326668200127459E-2</c:v>
                </c:pt>
                <c:pt idx="4">
                  <c:v>0.32297987257969718</c:v>
                </c:pt>
                <c:pt idx="5">
                  <c:v>8.8406220920938194E-2</c:v>
                </c:pt>
                <c:pt idx="6">
                  <c:v>0.76876803396698412</c:v>
                </c:pt>
                <c:pt idx="7">
                  <c:v>7.2477364410517442E-2</c:v>
                </c:pt>
                <c:pt idx="8">
                  <c:v>4.8857840725629598E-2</c:v>
                </c:pt>
                <c:pt idx="9">
                  <c:v>0.17687573520028788</c:v>
                </c:pt>
              </c:numCache>
            </c:numRef>
          </c:val>
        </c:ser>
        <c:ser>
          <c:idx val="9"/>
          <c:order val="9"/>
          <c:tx>
            <c:strRef>
              <c:f>'Ej7'!$A$11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'Ej7'!$B$11:$K$11</c:f>
              <c:numCache>
                <c:formatCode>General</c:formatCode>
                <c:ptCount val="10"/>
                <c:pt idx="0">
                  <c:v>0.94638199180841365</c:v>
                </c:pt>
                <c:pt idx="1">
                  <c:v>0.56214342162911968</c:v>
                </c:pt>
                <c:pt idx="2">
                  <c:v>0.60785967571068</c:v>
                </c:pt>
                <c:pt idx="3">
                  <c:v>0.76350057647209513</c:v>
                </c:pt>
                <c:pt idx="4">
                  <c:v>0.62417736350561925</c:v>
                </c:pt>
                <c:pt idx="5">
                  <c:v>0.99259932754804325</c:v>
                </c:pt>
                <c:pt idx="6">
                  <c:v>0.60599182610649871</c:v>
                </c:pt>
                <c:pt idx="7">
                  <c:v>0.58474692662058858</c:v>
                </c:pt>
                <c:pt idx="8">
                  <c:v>0.40342993187815024</c:v>
                </c:pt>
                <c:pt idx="9">
                  <c:v>0.26302367679358252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66790872"/>
        <c:axId val="466791264"/>
        <c:axId val="468949544"/>
      </c:surfaceChart>
      <c:catAx>
        <c:axId val="466790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91264"/>
        <c:crosses val="autoZero"/>
        <c:auto val="1"/>
        <c:lblAlgn val="ctr"/>
        <c:lblOffset val="100"/>
        <c:noMultiLvlLbl val="0"/>
      </c:catAx>
      <c:valAx>
        <c:axId val="46679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90872"/>
        <c:crosses val="autoZero"/>
        <c:crossBetween val="midCat"/>
      </c:valAx>
      <c:serAx>
        <c:axId val="4689495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91264"/>
        <c:crosses val="autoZero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tx>
            <c:strRef>
              <c:f>'Ej7'!$A$2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'Ej7'!$B$2:$K$2</c:f>
              <c:numCache>
                <c:formatCode>General</c:formatCode>
                <c:ptCount val="10"/>
                <c:pt idx="0">
                  <c:v>0.63786923381986005</c:v>
                </c:pt>
                <c:pt idx="1">
                  <c:v>2.1672874687939436E-2</c:v>
                </c:pt>
                <c:pt idx="2">
                  <c:v>0.64458814295676869</c:v>
                </c:pt>
                <c:pt idx="3">
                  <c:v>0.6035047945683979</c:v>
                </c:pt>
                <c:pt idx="4">
                  <c:v>8.3832374855542069E-2</c:v>
                </c:pt>
                <c:pt idx="5">
                  <c:v>0.40029593244607264</c:v>
                </c:pt>
                <c:pt idx="6">
                  <c:v>0.17693453022133976</c:v>
                </c:pt>
                <c:pt idx="7">
                  <c:v>0.25122337047321786</c:v>
                </c:pt>
                <c:pt idx="8">
                  <c:v>0.18688560306682322</c:v>
                </c:pt>
                <c:pt idx="9">
                  <c:v>0.51592427781031713</c:v>
                </c:pt>
              </c:numCache>
            </c:numRef>
          </c:val>
        </c:ser>
        <c:ser>
          <c:idx val="1"/>
          <c:order val="1"/>
          <c:tx>
            <c:strRef>
              <c:f>'Ej7'!$A$3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'Ej7'!$B$3:$K$3</c:f>
              <c:numCache>
                <c:formatCode>General</c:formatCode>
                <c:ptCount val="10"/>
                <c:pt idx="0">
                  <c:v>0.57373156803235437</c:v>
                </c:pt>
                <c:pt idx="1">
                  <c:v>0.85010597112144903</c:v>
                </c:pt>
                <c:pt idx="2">
                  <c:v>4.5054528679608463E-2</c:v>
                </c:pt>
                <c:pt idx="3">
                  <c:v>5.6603512791771227E-2</c:v>
                </c:pt>
                <c:pt idx="4">
                  <c:v>0.53061668730282163</c:v>
                </c:pt>
                <c:pt idx="5">
                  <c:v>0.44339757604927599</c:v>
                </c:pt>
                <c:pt idx="6">
                  <c:v>0.88144091976995731</c:v>
                </c:pt>
                <c:pt idx="7">
                  <c:v>0.14194149190583494</c:v>
                </c:pt>
                <c:pt idx="8">
                  <c:v>0.9247651002662961</c:v>
                </c:pt>
                <c:pt idx="9">
                  <c:v>0.71489810628098815</c:v>
                </c:pt>
              </c:numCache>
            </c:numRef>
          </c:val>
        </c:ser>
        <c:ser>
          <c:idx val="2"/>
          <c:order val="2"/>
          <c:tx>
            <c:strRef>
              <c:f>'Ej7'!$A$4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'Ej7'!$B$4:$K$4</c:f>
              <c:numCache>
                <c:formatCode>General</c:formatCode>
                <c:ptCount val="10"/>
                <c:pt idx="0">
                  <c:v>0.72267598775449426</c:v>
                </c:pt>
                <c:pt idx="1">
                  <c:v>0.16282952978618626</c:v>
                </c:pt>
                <c:pt idx="2">
                  <c:v>0.78409221955262087</c:v>
                </c:pt>
                <c:pt idx="3">
                  <c:v>0.70994105298116694</c:v>
                </c:pt>
                <c:pt idx="4">
                  <c:v>0.35120648842996849</c:v>
                </c:pt>
                <c:pt idx="5">
                  <c:v>3.1906170923323596E-2</c:v>
                </c:pt>
                <c:pt idx="6">
                  <c:v>0.13781311844937372</c:v>
                </c:pt>
                <c:pt idx="7">
                  <c:v>0.26144639983366025</c:v>
                </c:pt>
                <c:pt idx="8">
                  <c:v>0.74925058653058074</c:v>
                </c:pt>
                <c:pt idx="9">
                  <c:v>0.51488770019534813</c:v>
                </c:pt>
              </c:numCache>
            </c:numRef>
          </c:val>
        </c:ser>
        <c:ser>
          <c:idx val="3"/>
          <c:order val="3"/>
          <c:tx>
            <c:strRef>
              <c:f>'Ej7'!$A$5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'Ej7'!$B$5:$K$5</c:f>
              <c:numCache>
                <c:formatCode>General</c:formatCode>
                <c:ptCount val="10"/>
                <c:pt idx="0">
                  <c:v>0.30721325232451357</c:v>
                </c:pt>
                <c:pt idx="1">
                  <c:v>0.11261303648515986</c:v>
                </c:pt>
                <c:pt idx="2">
                  <c:v>0.37547476765041476</c:v>
                </c:pt>
                <c:pt idx="3">
                  <c:v>0.31033726098634384</c:v>
                </c:pt>
                <c:pt idx="4">
                  <c:v>0.79010604711672805</c:v>
                </c:pt>
                <c:pt idx="5">
                  <c:v>0.87626689450901685</c:v>
                </c:pt>
                <c:pt idx="6">
                  <c:v>0.72627413382434136</c:v>
                </c:pt>
                <c:pt idx="7">
                  <c:v>0.16681253753483283</c:v>
                </c:pt>
                <c:pt idx="8">
                  <c:v>0.38975159443896701</c:v>
                </c:pt>
                <c:pt idx="9">
                  <c:v>0.75430167577748164</c:v>
                </c:pt>
              </c:numCache>
            </c:numRef>
          </c:val>
        </c:ser>
        <c:ser>
          <c:idx val="4"/>
          <c:order val="4"/>
          <c:tx>
            <c:strRef>
              <c:f>'Ej7'!$A$6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'Ej7'!$B$6:$K$6</c:f>
              <c:numCache>
                <c:formatCode>General</c:formatCode>
                <c:ptCount val="10"/>
                <c:pt idx="0">
                  <c:v>0.3997806060371113</c:v>
                </c:pt>
                <c:pt idx="1">
                  <c:v>0.75300742416931654</c:v>
                </c:pt>
                <c:pt idx="2">
                  <c:v>5.5904968645740127E-2</c:v>
                </c:pt>
                <c:pt idx="3">
                  <c:v>0.63047698730688528</c:v>
                </c:pt>
                <c:pt idx="4">
                  <c:v>8.3833232003162395E-2</c:v>
                </c:pt>
                <c:pt idx="5">
                  <c:v>0.29636842622329107</c:v>
                </c:pt>
                <c:pt idx="6">
                  <c:v>0.96079573272440055</c:v>
                </c:pt>
                <c:pt idx="7">
                  <c:v>0.52150616937081518</c:v>
                </c:pt>
                <c:pt idx="8">
                  <c:v>6.6708548774064069E-2</c:v>
                </c:pt>
                <c:pt idx="9">
                  <c:v>0.80169695872288427</c:v>
                </c:pt>
              </c:numCache>
            </c:numRef>
          </c:val>
        </c:ser>
        <c:ser>
          <c:idx val="5"/>
          <c:order val="5"/>
          <c:tx>
            <c:strRef>
              <c:f>'Ej7'!$A$7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'Ej7'!$B$7:$K$7</c:f>
              <c:numCache>
                <c:formatCode>General</c:formatCode>
                <c:ptCount val="10"/>
                <c:pt idx="0">
                  <c:v>0.82042464459659947</c:v>
                </c:pt>
                <c:pt idx="1">
                  <c:v>0.17579407733064412</c:v>
                </c:pt>
                <c:pt idx="2">
                  <c:v>0.43153594960616182</c:v>
                </c:pt>
                <c:pt idx="3">
                  <c:v>0.73399750000872799</c:v>
                </c:pt>
                <c:pt idx="4">
                  <c:v>9.6883831252506325E-2</c:v>
                </c:pt>
                <c:pt idx="5">
                  <c:v>0.66915269636575858</c:v>
                </c:pt>
                <c:pt idx="6">
                  <c:v>0.87001536948200975</c:v>
                </c:pt>
                <c:pt idx="7">
                  <c:v>0.36208981131152429</c:v>
                </c:pt>
                <c:pt idx="8">
                  <c:v>0.95101427260667148</c:v>
                </c:pt>
                <c:pt idx="9">
                  <c:v>0.30870582169710037</c:v>
                </c:pt>
              </c:numCache>
            </c:numRef>
          </c:val>
        </c:ser>
        <c:ser>
          <c:idx val="6"/>
          <c:order val="6"/>
          <c:tx>
            <c:strRef>
              <c:f>'Ej7'!$A$8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'Ej7'!$B$8:$K$8</c:f>
              <c:numCache>
                <c:formatCode>General</c:formatCode>
                <c:ptCount val="10"/>
                <c:pt idx="0">
                  <c:v>0.42215724601471527</c:v>
                </c:pt>
                <c:pt idx="1">
                  <c:v>0.74206469387774099</c:v>
                </c:pt>
                <c:pt idx="2">
                  <c:v>0.10328964914043881</c:v>
                </c:pt>
                <c:pt idx="3">
                  <c:v>0.72414360362000352</c:v>
                </c:pt>
                <c:pt idx="4">
                  <c:v>0.75058074453283408</c:v>
                </c:pt>
                <c:pt idx="5">
                  <c:v>4.796889154861117E-2</c:v>
                </c:pt>
                <c:pt idx="6">
                  <c:v>0.78087961781641602</c:v>
                </c:pt>
                <c:pt idx="7">
                  <c:v>0.41003873831763527</c:v>
                </c:pt>
                <c:pt idx="8">
                  <c:v>7.9711227632125015E-2</c:v>
                </c:pt>
                <c:pt idx="9">
                  <c:v>0.4332875247481911</c:v>
                </c:pt>
              </c:numCache>
            </c:numRef>
          </c:val>
        </c:ser>
        <c:ser>
          <c:idx val="7"/>
          <c:order val="7"/>
          <c:tx>
            <c:strRef>
              <c:f>'Ej7'!$A$9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'Ej7'!$B$9:$K$9</c:f>
              <c:numCache>
                <c:formatCode>General</c:formatCode>
                <c:ptCount val="10"/>
                <c:pt idx="0">
                  <c:v>0.79144437468724016</c:v>
                </c:pt>
                <c:pt idx="1">
                  <c:v>0.11517161435265932</c:v>
                </c:pt>
                <c:pt idx="2">
                  <c:v>0.35252020357988612</c:v>
                </c:pt>
                <c:pt idx="3">
                  <c:v>0.1369363204205637</c:v>
                </c:pt>
                <c:pt idx="4">
                  <c:v>0.15220893114109879</c:v>
                </c:pt>
                <c:pt idx="5">
                  <c:v>6.4389761175615012E-2</c:v>
                </c:pt>
                <c:pt idx="6">
                  <c:v>0.85808463811632874</c:v>
                </c:pt>
                <c:pt idx="7">
                  <c:v>0.14831679293029876</c:v>
                </c:pt>
                <c:pt idx="8">
                  <c:v>0.34639179466310399</c:v>
                </c:pt>
                <c:pt idx="9">
                  <c:v>0.34160303602886233</c:v>
                </c:pt>
              </c:numCache>
            </c:numRef>
          </c:val>
        </c:ser>
        <c:ser>
          <c:idx val="8"/>
          <c:order val="8"/>
          <c:tx>
            <c:strRef>
              <c:f>'Ej7'!$A$10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'Ej7'!$B$10:$K$10</c:f>
              <c:numCache>
                <c:formatCode>General</c:formatCode>
                <c:ptCount val="10"/>
                <c:pt idx="0">
                  <c:v>0.29939144467567302</c:v>
                </c:pt>
                <c:pt idx="1">
                  <c:v>0.99410566342722029</c:v>
                </c:pt>
                <c:pt idx="2">
                  <c:v>0.29517377022397195</c:v>
                </c:pt>
                <c:pt idx="3">
                  <c:v>7.9326668200127459E-2</c:v>
                </c:pt>
                <c:pt idx="4">
                  <c:v>0.32297987257969718</c:v>
                </c:pt>
                <c:pt idx="5">
                  <c:v>8.8406220920938194E-2</c:v>
                </c:pt>
                <c:pt idx="6">
                  <c:v>0.76876803396698412</c:v>
                </c:pt>
                <c:pt idx="7">
                  <c:v>7.2477364410517442E-2</c:v>
                </c:pt>
                <c:pt idx="8">
                  <c:v>4.8857840725629598E-2</c:v>
                </c:pt>
                <c:pt idx="9">
                  <c:v>0.17687573520028788</c:v>
                </c:pt>
              </c:numCache>
            </c:numRef>
          </c:val>
        </c:ser>
        <c:ser>
          <c:idx val="9"/>
          <c:order val="9"/>
          <c:tx>
            <c:strRef>
              <c:f>'Ej7'!$A$11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'Ej7'!$B$1:$K$1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'Ej7'!$B$11:$K$11</c:f>
              <c:numCache>
                <c:formatCode>General</c:formatCode>
                <c:ptCount val="10"/>
                <c:pt idx="0">
                  <c:v>0.94638199180841365</c:v>
                </c:pt>
                <c:pt idx="1">
                  <c:v>0.56214342162911968</c:v>
                </c:pt>
                <c:pt idx="2">
                  <c:v>0.60785967571068</c:v>
                </c:pt>
                <c:pt idx="3">
                  <c:v>0.76350057647209513</c:v>
                </c:pt>
                <c:pt idx="4">
                  <c:v>0.62417736350561925</c:v>
                </c:pt>
                <c:pt idx="5">
                  <c:v>0.99259932754804325</c:v>
                </c:pt>
                <c:pt idx="6">
                  <c:v>0.60599182610649871</c:v>
                </c:pt>
                <c:pt idx="7">
                  <c:v>0.58474692662058858</c:v>
                </c:pt>
                <c:pt idx="8">
                  <c:v>0.40342993187815024</c:v>
                </c:pt>
                <c:pt idx="9">
                  <c:v>0.26302367679358252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70346920"/>
        <c:axId val="470347312"/>
        <c:axId val="469566344"/>
      </c:surfaceChart>
      <c:catAx>
        <c:axId val="470346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0347312"/>
        <c:crosses val="autoZero"/>
        <c:auto val="1"/>
        <c:lblAlgn val="ctr"/>
        <c:lblOffset val="100"/>
        <c:noMultiLvlLbl val="0"/>
      </c:catAx>
      <c:valAx>
        <c:axId val="47034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0346920"/>
        <c:crosses val="autoZero"/>
        <c:crossBetween val="midCat"/>
        <c:majorUnit val="0.25"/>
      </c:valAx>
      <c:serAx>
        <c:axId val="4695663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0347312"/>
        <c:crosses val="autoZero"/>
        <c:tickLblSkip val="1"/>
        <c:tickMarkSkip val="1"/>
      </c:serAx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Resumen puntaje de 5 años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areaChart>
        <c:grouping val="percentStacked"/>
        <c:varyColors val="0"/>
        <c:ser>
          <c:idx val="3"/>
          <c:order val="3"/>
          <c:tx>
            <c:strRef>
              <c:f>'Ej8'!$A$28</c:f>
              <c:strCache>
                <c:ptCount val="1"/>
                <c:pt idx="0">
                  <c:v>% Hombres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'Ej8'!$B$28:$F$28</c:f>
              <c:numCache>
                <c:formatCode>0%</c:formatCode>
                <c:ptCount val="5"/>
                <c:pt idx="0">
                  <c:v>0.46174873223539858</c:v>
                </c:pt>
                <c:pt idx="1">
                  <c:v>0.60026987289809952</c:v>
                </c:pt>
                <c:pt idx="2">
                  <c:v>0.6731889769751449</c:v>
                </c:pt>
                <c:pt idx="3">
                  <c:v>0.96176172100366308</c:v>
                </c:pt>
                <c:pt idx="4">
                  <c:v>0.51356790904398775</c:v>
                </c:pt>
              </c:numCache>
            </c:numRef>
          </c:val>
        </c:ser>
        <c:ser>
          <c:idx val="4"/>
          <c:order val="4"/>
          <c:tx>
            <c:strRef>
              <c:f>'Ej8'!$A$29</c:f>
              <c:strCache>
                <c:ptCount val="1"/>
                <c:pt idx="0">
                  <c:v>% Mujeres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'Ej8'!$B$29:$F$29</c:f>
              <c:numCache>
                <c:formatCode>0%</c:formatCode>
                <c:ptCount val="5"/>
                <c:pt idx="0">
                  <c:v>0.53825126776460142</c:v>
                </c:pt>
                <c:pt idx="1">
                  <c:v>0.39973012710190048</c:v>
                </c:pt>
                <c:pt idx="2">
                  <c:v>0.3268110230248551</c:v>
                </c:pt>
                <c:pt idx="3">
                  <c:v>3.8238278996336916E-2</c:v>
                </c:pt>
                <c:pt idx="4">
                  <c:v>0.48643209095601225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788912"/>
        <c:axId val="466789304"/>
      </c:areaChart>
      <c:lineChart>
        <c:grouping val="standard"/>
        <c:varyColors val="0"/>
        <c:ser>
          <c:idx val="0"/>
          <c:order val="0"/>
          <c:tx>
            <c:strRef>
              <c:f>'Ej8'!$I$5</c:f>
              <c:strCache>
                <c:ptCount val="1"/>
                <c:pt idx="0">
                  <c:v>Media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circle"/>
              <c:size val="4"/>
              <c:spPr>
                <a:solidFill>
                  <a:schemeClr val="tx2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errBars>
            <c:errDir val="y"/>
            <c:errBarType val="both"/>
            <c:errValType val="cust"/>
            <c:noEndCap val="0"/>
            <c:plus>
              <c:numRef>
                <c:f>'Ej8'!$J$6:$N$6</c:f>
                <c:numCache>
                  <c:formatCode>General</c:formatCode>
                  <c:ptCount val="5"/>
                  <c:pt idx="0">
                    <c:v>2.6256389474930999</c:v>
                  </c:pt>
                  <c:pt idx="1">
                    <c:v>3.0710714707337856</c:v>
                  </c:pt>
                  <c:pt idx="2">
                    <c:v>4.5393139648613934</c:v>
                  </c:pt>
                  <c:pt idx="3">
                    <c:v>4.9647624716322944</c:v>
                  </c:pt>
                  <c:pt idx="4">
                    <c:v>3.9044617551761363</c:v>
                  </c:pt>
                </c:numCache>
              </c:numRef>
            </c:plus>
            <c:minus>
              <c:numRef>
                <c:f>'Ej8'!$J$6:$N$6</c:f>
                <c:numCache>
                  <c:formatCode>General</c:formatCode>
                  <c:ptCount val="5"/>
                  <c:pt idx="0">
                    <c:v>2.6256389474930999</c:v>
                  </c:pt>
                  <c:pt idx="1">
                    <c:v>3.0710714707337856</c:v>
                  </c:pt>
                  <c:pt idx="2">
                    <c:v>4.5393139648613934</c:v>
                  </c:pt>
                  <c:pt idx="3">
                    <c:v>4.9647624716322944</c:v>
                  </c:pt>
                  <c:pt idx="4">
                    <c:v>3.9044617551761363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'Ej8'!$J$5:$N$5</c:f>
              <c:numCache>
                <c:formatCode>General</c:formatCode>
                <c:ptCount val="5"/>
                <c:pt idx="0">
                  <c:v>80.24484253913765</c:v>
                </c:pt>
                <c:pt idx="1">
                  <c:v>79.375</c:v>
                </c:pt>
                <c:pt idx="2">
                  <c:v>82.336428571428556</c:v>
                </c:pt>
                <c:pt idx="3">
                  <c:v>75.548042328042342</c:v>
                </c:pt>
                <c:pt idx="4">
                  <c:v>80.268461538461537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'Ej8'!$I$14</c:f>
              <c:strCache>
                <c:ptCount val="1"/>
                <c:pt idx="0">
                  <c:v>Mínimo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0"/>
            <c:spPr>
              <a:solidFill>
                <a:srgbClr val="C00000"/>
              </a:solidFill>
              <a:ln w="6350">
                <a:solidFill>
                  <a:srgbClr val="C00000"/>
                </a:solidFill>
              </a:ln>
              <a:effectLst/>
            </c:spPr>
          </c:marke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'Ej8'!$J$14:$N$14</c:f>
              <c:numCache>
                <c:formatCode>General</c:formatCode>
                <c:ptCount val="5"/>
                <c:pt idx="0">
                  <c:v>59.827586206896555</c:v>
                </c:pt>
                <c:pt idx="1">
                  <c:v>48</c:v>
                </c:pt>
                <c:pt idx="2">
                  <c:v>27.1</c:v>
                </c:pt>
                <c:pt idx="3">
                  <c:v>25.742857142857144</c:v>
                </c:pt>
                <c:pt idx="4">
                  <c:v>48.09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'Ej8'!$I$15</c:f>
              <c:strCache>
                <c:ptCount val="1"/>
                <c:pt idx="0">
                  <c:v>Máximo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0"/>
            <c:spPr>
              <a:solidFill>
                <a:srgbClr val="C00000"/>
              </a:solidFill>
              <a:ln w="6350">
                <a:solidFill>
                  <a:srgbClr val="C00000"/>
                </a:solidFill>
              </a:ln>
              <a:effectLst/>
            </c:spPr>
          </c:marker>
          <c:cat>
            <c:numRef>
              <c:f>'Ej8'!$J$3:$N$3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'Ej8'!$J$15:$N$15</c:f>
              <c:numCache>
                <c:formatCode>General</c:formatCode>
                <c:ptCount val="5"/>
                <c:pt idx="0">
                  <c:v>95.261538461538464</c:v>
                </c:pt>
                <c:pt idx="1">
                  <c:v>99.75</c:v>
                </c:pt>
                <c:pt idx="2">
                  <c:v>100</c:v>
                </c:pt>
                <c:pt idx="3">
                  <c:v>93.2</c:v>
                </c:pt>
                <c:pt idx="4">
                  <c:v>100.09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90088"/>
        <c:axId val="466789696"/>
      </c:lineChart>
      <c:catAx>
        <c:axId val="466790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89696"/>
        <c:crosses val="autoZero"/>
        <c:auto val="1"/>
        <c:lblAlgn val="ctr"/>
        <c:lblOffset val="100"/>
        <c:noMultiLvlLbl val="0"/>
      </c:catAx>
      <c:valAx>
        <c:axId val="46678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90088"/>
        <c:crosses val="autoZero"/>
        <c:crossBetween val="midCat"/>
      </c:valAx>
      <c:valAx>
        <c:axId val="4667893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6788912"/>
        <c:crosses val="max"/>
        <c:crossBetween val="between"/>
      </c:valAx>
      <c:catAx>
        <c:axId val="466788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6789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0</xdr:row>
      <xdr:rowOff>142875</xdr:rowOff>
    </xdr:from>
    <xdr:to>
      <xdr:col>14</xdr:col>
      <xdr:colOff>419100</xdr:colOff>
      <xdr:row>38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381000</xdr:colOff>
      <xdr:row>4</xdr:row>
      <xdr:rowOff>28575</xdr:rowOff>
    </xdr:from>
    <xdr:ext cx="685800" cy="219163"/>
    <xdr:sp macro="" textlink="">
      <xdr:nvSpPr>
        <xdr:cNvPr id="3" name="CuadroTexto 2"/>
        <xdr:cNvSpPr txBox="1"/>
      </xdr:nvSpPr>
      <xdr:spPr>
        <a:xfrm>
          <a:off x="2819400" y="676275"/>
          <a:ext cx="685800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Fuerza</a:t>
          </a:r>
        </a:p>
      </xdr:txBody>
    </xdr:sp>
    <xdr:clientData/>
  </xdr:oneCellAnchor>
  <xdr:oneCellAnchor>
    <xdr:from>
      <xdr:col>9</xdr:col>
      <xdr:colOff>419100</xdr:colOff>
      <xdr:row>4</xdr:row>
      <xdr:rowOff>9525</xdr:rowOff>
    </xdr:from>
    <xdr:ext cx="685800" cy="219163"/>
    <xdr:sp macro="" textlink="">
      <xdr:nvSpPr>
        <xdr:cNvPr id="5" name="CuadroTexto 4"/>
        <xdr:cNvSpPr txBox="1"/>
      </xdr:nvSpPr>
      <xdr:spPr>
        <a:xfrm>
          <a:off x="5905500" y="657225"/>
          <a:ext cx="685800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Par</a:t>
          </a:r>
        </a:p>
      </xdr:txBody>
    </xdr:sp>
    <xdr:clientData/>
  </xdr:oneCellAnchor>
  <xdr:oneCellAnchor>
    <xdr:from>
      <xdr:col>7</xdr:col>
      <xdr:colOff>28574</xdr:colOff>
      <xdr:row>23</xdr:row>
      <xdr:rowOff>95250</xdr:rowOff>
    </xdr:from>
    <xdr:ext cx="828675" cy="219163"/>
    <xdr:sp macro="" textlink="">
      <xdr:nvSpPr>
        <xdr:cNvPr id="6" name="CuadroTexto 5"/>
        <xdr:cNvSpPr txBox="1"/>
      </xdr:nvSpPr>
      <xdr:spPr>
        <a:xfrm>
          <a:off x="4295774" y="3819525"/>
          <a:ext cx="828675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Palanca</a:t>
          </a:r>
        </a:p>
      </xdr:txBody>
    </xdr:sp>
    <xdr:clientData/>
  </xdr:oneCellAnchor>
  <xdr:twoCellAnchor>
    <xdr:from>
      <xdr:col>5</xdr:col>
      <xdr:colOff>504825</xdr:colOff>
      <xdr:row>4</xdr:row>
      <xdr:rowOff>152400</xdr:rowOff>
    </xdr:from>
    <xdr:to>
      <xdr:col>6</xdr:col>
      <xdr:colOff>590550</xdr:colOff>
      <xdr:row>11</xdr:row>
      <xdr:rowOff>95250</xdr:rowOff>
    </xdr:to>
    <xdr:cxnSp macro="">
      <xdr:nvCxnSpPr>
        <xdr:cNvPr id="8" name="Conector recto de flecha 7"/>
        <xdr:cNvCxnSpPr/>
      </xdr:nvCxnSpPr>
      <xdr:spPr>
        <a:xfrm>
          <a:off x="3552825" y="800100"/>
          <a:ext cx="695325" cy="1076325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5</xdr:row>
      <xdr:rowOff>95250</xdr:rowOff>
    </xdr:from>
    <xdr:to>
      <xdr:col>10</xdr:col>
      <xdr:colOff>180975</xdr:colOff>
      <xdr:row>8</xdr:row>
      <xdr:rowOff>9525</xdr:rowOff>
    </xdr:to>
    <xdr:cxnSp macro="">
      <xdr:nvCxnSpPr>
        <xdr:cNvPr id="10" name="Conector recto de flecha 9"/>
        <xdr:cNvCxnSpPr/>
      </xdr:nvCxnSpPr>
      <xdr:spPr>
        <a:xfrm flipH="1">
          <a:off x="5972175" y="904875"/>
          <a:ext cx="304800" cy="400050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18</xdr:row>
      <xdr:rowOff>142875</xdr:rowOff>
    </xdr:from>
    <xdr:to>
      <xdr:col>7</xdr:col>
      <xdr:colOff>400050</xdr:colOff>
      <xdr:row>23</xdr:row>
      <xdr:rowOff>38101</xdr:rowOff>
    </xdr:to>
    <xdr:cxnSp macro="">
      <xdr:nvCxnSpPr>
        <xdr:cNvPr id="12" name="Conector recto de flecha 11"/>
        <xdr:cNvCxnSpPr/>
      </xdr:nvCxnSpPr>
      <xdr:spPr>
        <a:xfrm flipH="1" flipV="1">
          <a:off x="4600575" y="3057525"/>
          <a:ext cx="66675" cy="704851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0.07333</cdr:x>
      <cdr:y>0.59113</cdr:y>
    </cdr:from>
    <cdr:to>
      <cdr:x>0.18533</cdr:x>
      <cdr:y>0.63391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23875" y="3552825"/>
          <a:ext cx="80010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000">
              <a:solidFill>
                <a:schemeClr val="tx1">
                  <a:lumMod val="65000"/>
                  <a:lumOff val="35000"/>
                </a:schemeClr>
              </a:solidFill>
              <a:latin typeface="+mn-lt"/>
            </a:rPr>
            <a:t>Palanca</a:t>
          </a:r>
          <a:r>
            <a:rPr lang="es-PE" sz="10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</a:rPr>
            <a:t> (ft)</a:t>
          </a:r>
          <a:endParaRPr lang="es-PE" sz="1000">
            <a:solidFill>
              <a:schemeClr val="tx1">
                <a:lumMod val="65000"/>
                <a:lumOff val="35000"/>
              </a:schemeClr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41</xdr:row>
      <xdr:rowOff>152400</xdr:rowOff>
    </xdr:from>
    <xdr:to>
      <xdr:col>10</xdr:col>
      <xdr:colOff>409575</xdr:colOff>
      <xdr:row>57</xdr:row>
      <xdr:rowOff>114300</xdr:rowOff>
    </xdr:to>
    <xdr:graphicFrame macro="">
      <xdr:nvGraphicFramePr>
        <xdr:cNvPr id="6246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28</xdr:row>
      <xdr:rowOff>4761</xdr:rowOff>
    </xdr:from>
    <xdr:to>
      <xdr:col>8</xdr:col>
      <xdr:colOff>600075</xdr:colOff>
      <xdr:row>57</xdr:row>
      <xdr:rowOff>85725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28</xdr:row>
      <xdr:rowOff>0</xdr:rowOff>
    </xdr:from>
    <xdr:to>
      <xdr:col>18</xdr:col>
      <xdr:colOff>514351</xdr:colOff>
      <xdr:row>57</xdr:row>
      <xdr:rowOff>80964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14</xdr:row>
      <xdr:rowOff>42862</xdr:rowOff>
    </xdr:from>
    <xdr:to>
      <xdr:col>6</xdr:col>
      <xdr:colOff>266700</xdr:colOff>
      <xdr:row>31</xdr:row>
      <xdr:rowOff>33337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371475</xdr:colOff>
      <xdr:row>14</xdr:row>
      <xdr:rowOff>28575</xdr:rowOff>
    </xdr:from>
    <xdr:to>
      <xdr:col>12</xdr:col>
      <xdr:colOff>371475</xdr:colOff>
      <xdr:row>31</xdr:row>
      <xdr:rowOff>19050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4761</xdr:rowOff>
    </xdr:from>
    <xdr:to>
      <xdr:col>15</xdr:col>
      <xdr:colOff>257175</xdr:colOff>
      <xdr:row>45</xdr:row>
      <xdr:rowOff>114299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8"/>
  <sheetViews>
    <sheetView tabSelected="1" workbookViewId="0">
      <selection activeCell="C1" sqref="C1"/>
    </sheetView>
  </sheetViews>
  <sheetFormatPr baseColWidth="10" defaultColWidth="9.140625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17" x14ac:dyDescent="0.2">
      <c r="A33">
        <v>310</v>
      </c>
      <c r="B33">
        <v>1921.44</v>
      </c>
    </row>
    <row r="34" spans="1:17" x14ac:dyDescent="0.2">
      <c r="A34">
        <v>320</v>
      </c>
      <c r="B34">
        <v>1874.01</v>
      </c>
    </row>
    <row r="35" spans="1:17" x14ac:dyDescent="0.2">
      <c r="A35">
        <v>330</v>
      </c>
      <c r="B35">
        <v>1773.07</v>
      </c>
    </row>
    <row r="36" spans="1:17" x14ac:dyDescent="0.2">
      <c r="A36">
        <v>340</v>
      </c>
      <c r="B36">
        <v>1810.83</v>
      </c>
    </row>
    <row r="37" spans="1:17" x14ac:dyDescent="0.2">
      <c r="A37">
        <v>350</v>
      </c>
      <c r="B37">
        <v>1804.06</v>
      </c>
    </row>
    <row r="38" spans="1:17" x14ac:dyDescent="0.2">
      <c r="A38">
        <v>360</v>
      </c>
      <c r="B38">
        <v>1749.56</v>
      </c>
    </row>
    <row r="41" spans="1:17" x14ac:dyDescent="0.2">
      <c r="K41" t="s">
        <v>7</v>
      </c>
    </row>
    <row r="42" spans="1:17" x14ac:dyDescent="0.2">
      <c r="A42" t="s">
        <v>3</v>
      </c>
      <c r="B42" t="s">
        <v>4</v>
      </c>
      <c r="C42" t="s">
        <v>2</v>
      </c>
      <c r="D42" t="s">
        <v>5</v>
      </c>
      <c r="E42" t="s">
        <v>6</v>
      </c>
      <c r="F42">
        <v>0</v>
      </c>
      <c r="G42">
        <v>10</v>
      </c>
      <c r="H42">
        <v>20</v>
      </c>
      <c r="I42">
        <v>30</v>
      </c>
      <c r="J42">
        <v>40</v>
      </c>
      <c r="K42">
        <v>50</v>
      </c>
      <c r="L42">
        <v>60</v>
      </c>
      <c r="M42">
        <v>70</v>
      </c>
      <c r="N42">
        <v>80</v>
      </c>
      <c r="O42">
        <v>90</v>
      </c>
      <c r="Q42" t="s">
        <v>9</v>
      </c>
    </row>
    <row r="43" spans="1:17" x14ac:dyDescent="0.2">
      <c r="A43">
        <v>180</v>
      </c>
      <c r="B43">
        <v>133.71</v>
      </c>
      <c r="C43">
        <v>1749.56</v>
      </c>
      <c r="D43">
        <v>55.42</v>
      </c>
      <c r="E43">
        <v>204.48</v>
      </c>
      <c r="F43">
        <v>233930.9</v>
      </c>
      <c r="G43">
        <v>228815.06</v>
      </c>
      <c r="H43">
        <v>210208.51</v>
      </c>
      <c r="I43">
        <v>180355.47</v>
      </c>
      <c r="J43">
        <v>142856.66</v>
      </c>
      <c r="K43">
        <v>102234.99</v>
      </c>
      <c r="L43">
        <v>63390.03</v>
      </c>
      <c r="M43">
        <v>31007.05</v>
      </c>
      <c r="N43">
        <v>8991.92</v>
      </c>
      <c r="O43">
        <v>0</v>
      </c>
      <c r="Q43">
        <f>B43*10</f>
        <v>1337.1000000000001</v>
      </c>
    </row>
    <row r="44" spans="1:17" x14ac:dyDescent="0.2">
      <c r="A44">
        <v>170</v>
      </c>
      <c r="B44">
        <v>131.71</v>
      </c>
      <c r="C44">
        <v>1803.45</v>
      </c>
      <c r="D44">
        <v>55.42</v>
      </c>
      <c r="E44">
        <v>204.48</v>
      </c>
      <c r="F44">
        <v>237528.28</v>
      </c>
      <c r="G44">
        <v>232303.97</v>
      </c>
      <c r="H44">
        <v>213385.08</v>
      </c>
      <c r="I44">
        <v>183053.51</v>
      </c>
      <c r="J44">
        <v>144967.69</v>
      </c>
      <c r="K44">
        <v>103721.34</v>
      </c>
      <c r="L44">
        <v>64289.37</v>
      </c>
      <c r="M44">
        <v>31427.86</v>
      </c>
      <c r="N44">
        <v>9100.4</v>
      </c>
      <c r="O44">
        <v>0</v>
      </c>
      <c r="Q44">
        <f t="shared" ref="Q44:Q79" si="0">B44*10</f>
        <v>1317.1000000000001</v>
      </c>
    </row>
    <row r="45" spans="1:17" x14ac:dyDescent="0.2">
      <c r="A45">
        <v>160</v>
      </c>
      <c r="B45">
        <v>129.52000000000001</v>
      </c>
      <c r="C45">
        <v>1807.97</v>
      </c>
      <c r="D45">
        <v>55.42</v>
      </c>
      <c r="E45">
        <v>204.48</v>
      </c>
      <c r="F45">
        <v>234162.03</v>
      </c>
      <c r="G45">
        <v>229039.23</v>
      </c>
      <c r="H45">
        <v>210412.61</v>
      </c>
      <c r="I45">
        <v>180528.83</v>
      </c>
      <c r="J45">
        <v>142992.29999999999</v>
      </c>
      <c r="K45">
        <v>102330.49</v>
      </c>
      <c r="L45">
        <v>63447.81</v>
      </c>
      <c r="M45">
        <v>31034.09</v>
      </c>
      <c r="N45">
        <v>8998.89</v>
      </c>
      <c r="O45">
        <v>0</v>
      </c>
      <c r="Q45">
        <f t="shared" si="0"/>
        <v>1295.2</v>
      </c>
    </row>
    <row r="46" spans="1:17" x14ac:dyDescent="0.2">
      <c r="A46">
        <v>150</v>
      </c>
      <c r="B46">
        <v>126.82</v>
      </c>
      <c r="C46">
        <v>1767.2</v>
      </c>
      <c r="D46">
        <v>55.42</v>
      </c>
      <c r="E46">
        <v>204.48</v>
      </c>
      <c r="F46">
        <v>224115.91</v>
      </c>
      <c r="G46">
        <v>219296.03</v>
      </c>
      <c r="H46">
        <v>201541.66</v>
      </c>
      <c r="I46">
        <v>172994.23</v>
      </c>
      <c r="J46">
        <v>137096.99</v>
      </c>
      <c r="K46">
        <v>98179.67</v>
      </c>
      <c r="L46">
        <v>60936.28</v>
      </c>
      <c r="M46">
        <v>29858.91</v>
      </c>
      <c r="N46">
        <v>8695.9699999999993</v>
      </c>
      <c r="O46">
        <v>0</v>
      </c>
      <c r="Q46">
        <f t="shared" si="0"/>
        <v>1268.1999999999998</v>
      </c>
    </row>
    <row r="47" spans="1:17" x14ac:dyDescent="0.2">
      <c r="A47">
        <v>140</v>
      </c>
      <c r="B47">
        <v>127.79</v>
      </c>
      <c r="C47">
        <v>1868.96</v>
      </c>
      <c r="D47">
        <v>55.42</v>
      </c>
      <c r="E47">
        <v>204.48</v>
      </c>
      <c r="F47">
        <v>238838.24</v>
      </c>
      <c r="G47">
        <v>233574.43</v>
      </c>
      <c r="H47">
        <v>214541.81</v>
      </c>
      <c r="I47">
        <v>184035.98</v>
      </c>
      <c r="J47">
        <v>145736.41</v>
      </c>
      <c r="K47">
        <v>104262.59</v>
      </c>
      <c r="L47">
        <v>64616.86</v>
      </c>
      <c r="M47">
        <v>31581.1</v>
      </c>
      <c r="N47">
        <v>9139.9</v>
      </c>
      <c r="O47">
        <v>0</v>
      </c>
      <c r="Q47">
        <f t="shared" si="0"/>
        <v>1277.9000000000001</v>
      </c>
    </row>
    <row r="48" spans="1:17" x14ac:dyDescent="0.2">
      <c r="A48">
        <v>130</v>
      </c>
      <c r="B48">
        <v>128.57</v>
      </c>
      <c r="C48">
        <v>1917.36</v>
      </c>
      <c r="D48">
        <v>55.42</v>
      </c>
      <c r="E48">
        <v>204.48</v>
      </c>
      <c r="F48">
        <v>246507.84</v>
      </c>
      <c r="G48">
        <v>241012.76</v>
      </c>
      <c r="H48">
        <v>221314.23</v>
      </c>
      <c r="I48">
        <v>189788.18</v>
      </c>
      <c r="J48">
        <v>150237.12</v>
      </c>
      <c r="K48">
        <v>107431.48</v>
      </c>
      <c r="L48">
        <v>66534.259999999995</v>
      </c>
      <c r="M48">
        <v>32478.27</v>
      </c>
      <c r="N48">
        <v>9371.17</v>
      </c>
      <c r="O48">
        <v>0</v>
      </c>
      <c r="Q48">
        <f t="shared" si="0"/>
        <v>1285.6999999999998</v>
      </c>
    </row>
    <row r="49" spans="1:17" x14ac:dyDescent="0.2">
      <c r="A49">
        <v>120</v>
      </c>
      <c r="B49">
        <v>129.19999999999999</v>
      </c>
      <c r="C49">
        <v>1910.98</v>
      </c>
      <c r="D49">
        <v>55.42</v>
      </c>
      <c r="E49">
        <v>204.48</v>
      </c>
      <c r="F49">
        <v>246894.4</v>
      </c>
      <c r="G49">
        <v>241387.66</v>
      </c>
      <c r="H49">
        <v>221655.57</v>
      </c>
      <c r="I49">
        <v>190078.1</v>
      </c>
      <c r="J49">
        <v>150463.96</v>
      </c>
      <c r="K49">
        <v>107591.2</v>
      </c>
      <c r="L49">
        <v>66630.899999999994</v>
      </c>
      <c r="M49">
        <v>32523.49</v>
      </c>
      <c r="N49">
        <v>9382.82</v>
      </c>
      <c r="O49">
        <v>0</v>
      </c>
      <c r="Q49">
        <f t="shared" si="0"/>
        <v>1292</v>
      </c>
    </row>
    <row r="50" spans="1:17" x14ac:dyDescent="0.2">
      <c r="A50">
        <v>110</v>
      </c>
      <c r="B50">
        <v>129.04</v>
      </c>
      <c r="C50">
        <v>1864.09</v>
      </c>
      <c r="D50">
        <v>55.42</v>
      </c>
      <c r="E50">
        <v>204.48</v>
      </c>
      <c r="F50">
        <v>240536.95</v>
      </c>
      <c r="G50">
        <v>235221.92</v>
      </c>
      <c r="H50">
        <v>216041.81</v>
      </c>
      <c r="I50">
        <v>185310.02</v>
      </c>
      <c r="J50">
        <v>146733.26</v>
      </c>
      <c r="K50">
        <v>104964.45</v>
      </c>
      <c r="L50">
        <v>65041.54</v>
      </c>
      <c r="M50">
        <v>31779.81</v>
      </c>
      <c r="N50">
        <v>9191.1200000000008</v>
      </c>
      <c r="O50">
        <v>0</v>
      </c>
      <c r="Q50">
        <f t="shared" si="0"/>
        <v>1290.3999999999999</v>
      </c>
    </row>
    <row r="51" spans="1:17" x14ac:dyDescent="0.2">
      <c r="A51">
        <v>100</v>
      </c>
      <c r="B51">
        <v>128.52000000000001</v>
      </c>
      <c r="C51">
        <v>1767.81</v>
      </c>
      <c r="D51">
        <v>55.42</v>
      </c>
      <c r="E51">
        <v>204.48</v>
      </c>
      <c r="F51">
        <v>227202.38</v>
      </c>
      <c r="G51">
        <v>222289.44</v>
      </c>
      <c r="H51">
        <v>204267.09</v>
      </c>
      <c r="I51">
        <v>175309.09</v>
      </c>
      <c r="J51">
        <v>138908.21</v>
      </c>
      <c r="K51">
        <v>99454.93</v>
      </c>
      <c r="L51">
        <v>61707.9</v>
      </c>
      <c r="M51">
        <v>30219.96</v>
      </c>
      <c r="N51">
        <v>8789.0400000000009</v>
      </c>
      <c r="O51">
        <v>0</v>
      </c>
      <c r="Q51">
        <f t="shared" si="0"/>
        <v>1285.2</v>
      </c>
    </row>
    <row r="52" spans="1:17" x14ac:dyDescent="0.2">
      <c r="A52">
        <v>90</v>
      </c>
      <c r="B52">
        <v>127.1</v>
      </c>
      <c r="C52">
        <v>1632.62</v>
      </c>
      <c r="D52">
        <v>55.42</v>
      </c>
      <c r="E52">
        <v>204.48</v>
      </c>
      <c r="F52">
        <v>207505.52</v>
      </c>
      <c r="G52">
        <v>203186.5</v>
      </c>
      <c r="H52">
        <v>186874.31</v>
      </c>
      <c r="I52">
        <v>160536.44</v>
      </c>
      <c r="J52">
        <v>127349.61</v>
      </c>
      <c r="K52">
        <v>91316.66</v>
      </c>
      <c r="L52">
        <v>56783.68</v>
      </c>
      <c r="M52">
        <v>27915.87</v>
      </c>
      <c r="N52">
        <v>8195.1</v>
      </c>
      <c r="O52">
        <v>0</v>
      </c>
      <c r="Q52">
        <f t="shared" si="0"/>
        <v>1271</v>
      </c>
    </row>
    <row r="53" spans="1:17" x14ac:dyDescent="0.2">
      <c r="A53">
        <v>80</v>
      </c>
      <c r="B53">
        <v>128.24</v>
      </c>
      <c r="C53">
        <v>1774.37</v>
      </c>
      <c r="D53">
        <v>55.42</v>
      </c>
      <c r="E53">
        <v>204.48</v>
      </c>
      <c r="F53">
        <v>227546.36</v>
      </c>
      <c r="G53">
        <v>222623.04</v>
      </c>
      <c r="H53">
        <v>204570.83</v>
      </c>
      <c r="I53">
        <v>175567.07</v>
      </c>
      <c r="J53">
        <v>139110.06</v>
      </c>
      <c r="K53">
        <v>99597.05</v>
      </c>
      <c r="L53">
        <v>61793.89</v>
      </c>
      <c r="M53">
        <v>30260.2</v>
      </c>
      <c r="N53">
        <v>8799.41</v>
      </c>
      <c r="O53">
        <v>0</v>
      </c>
      <c r="Q53">
        <f t="shared" si="0"/>
        <v>1282.4000000000001</v>
      </c>
    </row>
    <row r="54" spans="1:17" x14ac:dyDescent="0.2">
      <c r="A54">
        <v>70</v>
      </c>
      <c r="B54">
        <v>128.75</v>
      </c>
      <c r="C54">
        <v>1871.74</v>
      </c>
      <c r="D54">
        <v>55.42</v>
      </c>
      <c r="E54">
        <v>204.48</v>
      </c>
      <c r="F54">
        <v>240995.94</v>
      </c>
      <c r="G54">
        <v>235667.06</v>
      </c>
      <c r="H54">
        <v>216447.1</v>
      </c>
      <c r="I54">
        <v>185654.25</v>
      </c>
      <c r="J54">
        <v>147002.6</v>
      </c>
      <c r="K54">
        <v>105154.09</v>
      </c>
      <c r="L54">
        <v>65156.29</v>
      </c>
      <c r="M54">
        <v>31833.5</v>
      </c>
      <c r="N54">
        <v>9204.9599999999991</v>
      </c>
      <c r="O54">
        <v>0</v>
      </c>
      <c r="Q54">
        <f t="shared" si="0"/>
        <v>1287.5</v>
      </c>
    </row>
    <row r="55" spans="1:17" x14ac:dyDescent="0.2">
      <c r="A55">
        <v>60</v>
      </c>
      <c r="B55">
        <v>128.97999999999999</v>
      </c>
      <c r="C55">
        <v>1917.95</v>
      </c>
      <c r="D55">
        <v>55.42</v>
      </c>
      <c r="E55">
        <v>204.48</v>
      </c>
      <c r="F55">
        <v>247384.66</v>
      </c>
      <c r="G55">
        <v>241863.14</v>
      </c>
      <c r="H55">
        <v>222088.48</v>
      </c>
      <c r="I55">
        <v>190445.8</v>
      </c>
      <c r="J55">
        <v>150751.66</v>
      </c>
      <c r="K55">
        <v>107793.76</v>
      </c>
      <c r="L55">
        <v>66753.47</v>
      </c>
      <c r="M55">
        <v>32580.84</v>
      </c>
      <c r="N55">
        <v>9397.61</v>
      </c>
      <c r="O55">
        <v>0</v>
      </c>
      <c r="Q55">
        <f t="shared" si="0"/>
        <v>1289.8</v>
      </c>
    </row>
    <row r="56" spans="1:17" x14ac:dyDescent="0.2">
      <c r="A56">
        <v>50</v>
      </c>
      <c r="B56">
        <v>128.31</v>
      </c>
      <c r="C56">
        <v>1924.92</v>
      </c>
      <c r="D56">
        <v>55.42</v>
      </c>
      <c r="E56">
        <v>204.48</v>
      </c>
      <c r="F56">
        <v>246993.76</v>
      </c>
      <c r="G56">
        <v>241484.03</v>
      </c>
      <c r="H56">
        <v>221743.31</v>
      </c>
      <c r="I56">
        <v>190152.62</v>
      </c>
      <c r="J56">
        <v>150522.26999999999</v>
      </c>
      <c r="K56">
        <v>107632.25</v>
      </c>
      <c r="L56">
        <v>66655.740000000005</v>
      </c>
      <c r="M56">
        <v>32535.11</v>
      </c>
      <c r="N56">
        <v>9385.82</v>
      </c>
      <c r="O56">
        <v>0</v>
      </c>
      <c r="Q56">
        <f t="shared" si="0"/>
        <v>1283.0999999999999</v>
      </c>
    </row>
    <row r="57" spans="1:17" x14ac:dyDescent="0.2">
      <c r="A57">
        <v>40</v>
      </c>
      <c r="B57">
        <v>127.5</v>
      </c>
      <c r="C57">
        <v>1876.87</v>
      </c>
      <c r="D57">
        <v>55.42</v>
      </c>
      <c r="E57">
        <v>204.48</v>
      </c>
      <c r="F57">
        <v>239305.06</v>
      </c>
      <c r="G57">
        <v>234027.17</v>
      </c>
      <c r="H57">
        <v>214954.02</v>
      </c>
      <c r="I57">
        <v>184386.09</v>
      </c>
      <c r="J57">
        <v>146010.35</v>
      </c>
      <c r="K57">
        <v>104455.46</v>
      </c>
      <c r="L57">
        <v>64733.57</v>
      </c>
      <c r="M57">
        <v>31635.71</v>
      </c>
      <c r="N57">
        <v>9153.98</v>
      </c>
      <c r="O57">
        <v>0</v>
      </c>
      <c r="Q57">
        <f t="shared" si="0"/>
        <v>1275</v>
      </c>
    </row>
    <row r="58" spans="1:17" x14ac:dyDescent="0.2">
      <c r="A58">
        <v>30</v>
      </c>
      <c r="B58">
        <v>126.49</v>
      </c>
      <c r="C58">
        <v>1775.22</v>
      </c>
      <c r="D58">
        <v>55.42</v>
      </c>
      <c r="E58">
        <v>204.48</v>
      </c>
      <c r="F58">
        <v>224549.43</v>
      </c>
      <c r="G58">
        <v>219716.48000000001</v>
      </c>
      <c r="H58">
        <v>201924.47</v>
      </c>
      <c r="I58">
        <v>173319.38</v>
      </c>
      <c r="J58">
        <v>137351.4</v>
      </c>
      <c r="K58">
        <v>98358.8</v>
      </c>
      <c r="L58">
        <v>61044.66</v>
      </c>
      <c r="M58">
        <v>29909.63</v>
      </c>
      <c r="N58">
        <v>8709.0400000000009</v>
      </c>
      <c r="O58">
        <v>0</v>
      </c>
      <c r="Q58">
        <f t="shared" si="0"/>
        <v>1264.8999999999999</v>
      </c>
    </row>
    <row r="59" spans="1:17" x14ac:dyDescent="0.2">
      <c r="A59">
        <v>20</v>
      </c>
      <c r="B59">
        <v>129.44</v>
      </c>
      <c r="C59">
        <v>1812.2</v>
      </c>
      <c r="D59">
        <v>55.42</v>
      </c>
      <c r="E59">
        <v>204.48</v>
      </c>
      <c r="F59">
        <v>234573.53</v>
      </c>
      <c r="G59">
        <v>229438.32</v>
      </c>
      <c r="H59">
        <v>210775.97</v>
      </c>
      <c r="I59">
        <v>180837.45</v>
      </c>
      <c r="J59">
        <v>143233.78</v>
      </c>
      <c r="K59">
        <v>102500.51</v>
      </c>
      <c r="L59">
        <v>63550.68</v>
      </c>
      <c r="M59">
        <v>31082.22</v>
      </c>
      <c r="N59">
        <v>9011.2999999999993</v>
      </c>
      <c r="O59">
        <v>0</v>
      </c>
      <c r="Q59">
        <f t="shared" si="0"/>
        <v>1294.4000000000001</v>
      </c>
    </row>
    <row r="60" spans="1:17" x14ac:dyDescent="0.2">
      <c r="A60">
        <v>10</v>
      </c>
      <c r="B60">
        <v>131.86000000000001</v>
      </c>
      <c r="C60">
        <v>1804.62</v>
      </c>
      <c r="D60">
        <v>55.42</v>
      </c>
      <c r="E60">
        <v>204.48</v>
      </c>
      <c r="F60">
        <v>237951.68</v>
      </c>
      <c r="G60">
        <v>232714.6</v>
      </c>
      <c r="H60">
        <v>213758.95</v>
      </c>
      <c r="I60">
        <v>183371.06</v>
      </c>
      <c r="J60">
        <v>145216.16</v>
      </c>
      <c r="K60">
        <v>103896.28</v>
      </c>
      <c r="L60">
        <v>64395.22</v>
      </c>
      <c r="M60">
        <v>31477.39</v>
      </c>
      <c r="N60">
        <v>9113.17</v>
      </c>
      <c r="O60">
        <v>0</v>
      </c>
      <c r="Q60">
        <f t="shared" si="0"/>
        <v>1318.6000000000001</v>
      </c>
    </row>
    <row r="61" spans="1:17" x14ac:dyDescent="0.2">
      <c r="A61">
        <v>0</v>
      </c>
      <c r="B61">
        <v>134.01</v>
      </c>
      <c r="C61">
        <v>1749.29</v>
      </c>
      <c r="D61">
        <v>55.42</v>
      </c>
      <c r="E61">
        <v>204.48</v>
      </c>
      <c r="F61">
        <v>234421.47</v>
      </c>
      <c r="G61">
        <v>229290.84</v>
      </c>
      <c r="H61">
        <v>210641.7</v>
      </c>
      <c r="I61">
        <v>180723.4</v>
      </c>
      <c r="J61">
        <v>143144.54</v>
      </c>
      <c r="K61">
        <v>102437.68</v>
      </c>
      <c r="L61">
        <v>63512.67</v>
      </c>
      <c r="M61">
        <v>31064.44</v>
      </c>
      <c r="N61">
        <v>9006.7199999999993</v>
      </c>
      <c r="O61">
        <v>0</v>
      </c>
      <c r="Q61">
        <f t="shared" si="0"/>
        <v>1340.1</v>
      </c>
    </row>
    <row r="62" spans="1:17" x14ac:dyDescent="0.2">
      <c r="A62">
        <v>-10</v>
      </c>
      <c r="B62">
        <v>132.02000000000001</v>
      </c>
      <c r="C62">
        <v>1802.36</v>
      </c>
      <c r="D62">
        <v>55.42</v>
      </c>
      <c r="E62">
        <v>204.48</v>
      </c>
      <c r="F62">
        <v>237943.22</v>
      </c>
      <c r="G62">
        <v>232706.4</v>
      </c>
      <c r="H62">
        <v>213751.48</v>
      </c>
      <c r="I62">
        <v>183364.72</v>
      </c>
      <c r="J62">
        <v>145211.19</v>
      </c>
      <c r="K62">
        <v>103892.79</v>
      </c>
      <c r="L62">
        <v>64393.11</v>
      </c>
      <c r="M62">
        <v>31476.400000000001</v>
      </c>
      <c r="N62">
        <v>9112.91</v>
      </c>
      <c r="O62">
        <v>0</v>
      </c>
      <c r="Q62">
        <f t="shared" si="0"/>
        <v>1320.2</v>
      </c>
    </row>
    <row r="63" spans="1:17" x14ac:dyDescent="0.2">
      <c r="A63">
        <v>-20</v>
      </c>
      <c r="B63">
        <v>129.83000000000001</v>
      </c>
      <c r="C63">
        <v>1806.09</v>
      </c>
      <c r="D63">
        <v>55.42</v>
      </c>
      <c r="E63">
        <v>204.48</v>
      </c>
      <c r="F63">
        <v>234488.73</v>
      </c>
      <c r="G63">
        <v>229356.08</v>
      </c>
      <c r="H63">
        <v>210701.1</v>
      </c>
      <c r="I63">
        <v>180773.85</v>
      </c>
      <c r="J63">
        <v>143184.01999999999</v>
      </c>
      <c r="K63">
        <v>102465.47</v>
      </c>
      <c r="L63">
        <v>63529.49</v>
      </c>
      <c r="M63">
        <v>31072.3</v>
      </c>
      <c r="N63">
        <v>9008.75</v>
      </c>
      <c r="O63">
        <v>0</v>
      </c>
      <c r="Q63">
        <f t="shared" si="0"/>
        <v>1298.3000000000002</v>
      </c>
    </row>
    <row r="64" spans="1:17" x14ac:dyDescent="0.2">
      <c r="A64">
        <v>-30</v>
      </c>
      <c r="B64">
        <v>127.14</v>
      </c>
      <c r="C64">
        <v>1764.59</v>
      </c>
      <c r="D64">
        <v>55.42</v>
      </c>
      <c r="E64">
        <v>204.48</v>
      </c>
      <c r="F64">
        <v>224344.45</v>
      </c>
      <c r="G64">
        <v>219517.68</v>
      </c>
      <c r="H64">
        <v>201743.46</v>
      </c>
      <c r="I64">
        <v>173165.64</v>
      </c>
      <c r="J64">
        <v>137231.1</v>
      </c>
      <c r="K64">
        <v>98274.1</v>
      </c>
      <c r="L64">
        <v>60993.41</v>
      </c>
      <c r="M64">
        <v>29885.65</v>
      </c>
      <c r="N64">
        <v>8702.86</v>
      </c>
      <c r="O64">
        <v>0</v>
      </c>
      <c r="Q64">
        <f t="shared" si="0"/>
        <v>1271.4000000000001</v>
      </c>
    </row>
    <row r="65" spans="1:17" x14ac:dyDescent="0.2">
      <c r="A65">
        <v>-40</v>
      </c>
      <c r="B65">
        <v>128.08000000000001</v>
      </c>
      <c r="C65">
        <v>1865.7</v>
      </c>
      <c r="D65">
        <v>55.42</v>
      </c>
      <c r="E65">
        <v>204.48</v>
      </c>
      <c r="F65">
        <v>238961.67</v>
      </c>
      <c r="G65">
        <v>233694.14</v>
      </c>
      <c r="H65">
        <v>214650.8</v>
      </c>
      <c r="I65">
        <v>184128.55</v>
      </c>
      <c r="J65">
        <v>145808.84</v>
      </c>
      <c r="K65">
        <v>104313.58</v>
      </c>
      <c r="L65">
        <v>64647.72</v>
      </c>
      <c r="M65">
        <v>31595.54</v>
      </c>
      <c r="N65">
        <v>9143.6200000000008</v>
      </c>
      <c r="O65">
        <v>0</v>
      </c>
      <c r="Q65">
        <f t="shared" si="0"/>
        <v>1280.8000000000002</v>
      </c>
    </row>
    <row r="66" spans="1:17" x14ac:dyDescent="0.2">
      <c r="A66">
        <v>-50</v>
      </c>
      <c r="B66">
        <v>128.83000000000001</v>
      </c>
      <c r="C66">
        <v>1913.54</v>
      </c>
      <c r="D66">
        <v>55.42</v>
      </c>
      <c r="E66">
        <v>204.48</v>
      </c>
      <c r="F66">
        <v>246522.4</v>
      </c>
      <c r="G66">
        <v>241026.89</v>
      </c>
      <c r="H66">
        <v>221327.1</v>
      </c>
      <c r="I66">
        <v>189799.11</v>
      </c>
      <c r="J66">
        <v>150245.66</v>
      </c>
      <c r="K66">
        <v>107437.5</v>
      </c>
      <c r="L66">
        <v>66537.899999999994</v>
      </c>
      <c r="M66">
        <v>32479.98</v>
      </c>
      <c r="N66">
        <v>9371.61</v>
      </c>
      <c r="O66">
        <v>0</v>
      </c>
      <c r="Q66">
        <f t="shared" si="0"/>
        <v>1288.3000000000002</v>
      </c>
    </row>
    <row r="67" spans="1:17" x14ac:dyDescent="0.2">
      <c r="A67">
        <v>-60</v>
      </c>
      <c r="B67">
        <v>129.44</v>
      </c>
      <c r="C67">
        <v>1906.72</v>
      </c>
      <c r="D67">
        <v>55.42</v>
      </c>
      <c r="E67">
        <v>204.48</v>
      </c>
      <c r="F67">
        <v>246799.66</v>
      </c>
      <c r="G67">
        <v>241295.79</v>
      </c>
      <c r="H67">
        <v>221571.92</v>
      </c>
      <c r="I67">
        <v>190007.05</v>
      </c>
      <c r="J67">
        <v>150408.37</v>
      </c>
      <c r="K67">
        <v>107552.05</v>
      </c>
      <c r="L67">
        <v>66607.22</v>
      </c>
      <c r="M67">
        <v>32512.41</v>
      </c>
      <c r="N67">
        <v>9379.9699999999993</v>
      </c>
      <c r="O67">
        <v>0</v>
      </c>
      <c r="Q67">
        <f t="shared" si="0"/>
        <v>1294.4000000000001</v>
      </c>
    </row>
    <row r="68" spans="1:17" x14ac:dyDescent="0.2">
      <c r="A68">
        <v>-70</v>
      </c>
      <c r="B68">
        <v>129.25</v>
      </c>
      <c r="C68">
        <v>1859.52</v>
      </c>
      <c r="D68">
        <v>55.42</v>
      </c>
      <c r="E68">
        <v>204.48</v>
      </c>
      <c r="F68">
        <v>240335.8</v>
      </c>
      <c r="G68">
        <v>235026.83</v>
      </c>
      <c r="H68">
        <v>215864.18</v>
      </c>
      <c r="I68">
        <v>185159.15</v>
      </c>
      <c r="J68">
        <v>146615.21</v>
      </c>
      <c r="K68">
        <v>104881.34</v>
      </c>
      <c r="L68">
        <v>64991.25</v>
      </c>
      <c r="M68">
        <v>31756.28</v>
      </c>
      <c r="N68">
        <v>9185.06</v>
      </c>
      <c r="O68">
        <v>0</v>
      </c>
      <c r="Q68">
        <f t="shared" si="0"/>
        <v>1292.5</v>
      </c>
    </row>
    <row r="69" spans="1:17" x14ac:dyDescent="0.2">
      <c r="A69">
        <v>-80</v>
      </c>
      <c r="B69">
        <v>128.69999999999999</v>
      </c>
      <c r="C69">
        <v>1763.07</v>
      </c>
      <c r="D69">
        <v>55.42</v>
      </c>
      <c r="E69">
        <v>204.48</v>
      </c>
      <c r="F69">
        <v>226900.91</v>
      </c>
      <c r="G69">
        <v>221997.06</v>
      </c>
      <c r="H69">
        <v>204000.88</v>
      </c>
      <c r="I69">
        <v>175082.99</v>
      </c>
      <c r="J69">
        <v>138731.29999999999</v>
      </c>
      <c r="K69">
        <v>99330.37</v>
      </c>
      <c r="L69">
        <v>61632.53</v>
      </c>
      <c r="M69">
        <v>30184.7</v>
      </c>
      <c r="N69">
        <v>8779.94</v>
      </c>
      <c r="O69">
        <v>0</v>
      </c>
      <c r="Q69">
        <f t="shared" si="0"/>
        <v>1287</v>
      </c>
    </row>
    <row r="70" spans="1:17" x14ac:dyDescent="0.2">
      <c r="A70">
        <v>-90</v>
      </c>
      <c r="B70">
        <v>127.23</v>
      </c>
      <c r="C70">
        <v>1627.86</v>
      </c>
      <c r="D70">
        <v>55.42</v>
      </c>
      <c r="E70">
        <v>204.48</v>
      </c>
      <c r="F70">
        <v>207112.89</v>
      </c>
      <c r="G70">
        <v>202805.72</v>
      </c>
      <c r="H70">
        <v>186527.62</v>
      </c>
      <c r="I70">
        <v>160241.97</v>
      </c>
      <c r="J70">
        <v>127119.21</v>
      </c>
      <c r="K70">
        <v>91154.44</v>
      </c>
      <c r="L70">
        <v>56685.53</v>
      </c>
      <c r="M70">
        <v>27869.94</v>
      </c>
      <c r="N70">
        <v>8183.26</v>
      </c>
      <c r="O70">
        <v>0</v>
      </c>
      <c r="Q70">
        <f t="shared" si="0"/>
        <v>1272.3</v>
      </c>
    </row>
    <row r="71" spans="1:17" x14ac:dyDescent="0.2">
      <c r="A71">
        <v>-100</v>
      </c>
      <c r="B71">
        <v>128.31</v>
      </c>
      <c r="C71">
        <v>1769.73</v>
      </c>
      <c r="D71">
        <v>55.42</v>
      </c>
      <c r="E71">
        <v>204.48</v>
      </c>
      <c r="F71">
        <v>227074.52</v>
      </c>
      <c r="G71">
        <v>222165.43</v>
      </c>
      <c r="H71">
        <v>204154.18</v>
      </c>
      <c r="I71">
        <v>175213.19</v>
      </c>
      <c r="J71">
        <v>138833.18</v>
      </c>
      <c r="K71">
        <v>99402.1</v>
      </c>
      <c r="L71">
        <v>61675.93</v>
      </c>
      <c r="M71">
        <v>30205.01</v>
      </c>
      <c r="N71">
        <v>8785.18</v>
      </c>
      <c r="O71">
        <v>0</v>
      </c>
      <c r="Q71">
        <f t="shared" si="0"/>
        <v>1283.0999999999999</v>
      </c>
    </row>
    <row r="72" spans="1:17" x14ac:dyDescent="0.2">
      <c r="A72">
        <v>-110</v>
      </c>
      <c r="B72">
        <v>128.77000000000001</v>
      </c>
      <c r="C72">
        <v>1867.36</v>
      </c>
      <c r="D72">
        <v>55.42</v>
      </c>
      <c r="E72">
        <v>204.48</v>
      </c>
      <c r="F72">
        <v>240459.21</v>
      </c>
      <c r="G72">
        <v>235146.52</v>
      </c>
      <c r="H72">
        <v>215973.16</v>
      </c>
      <c r="I72">
        <v>185251.71</v>
      </c>
      <c r="J72">
        <v>146687.63</v>
      </c>
      <c r="K72">
        <v>104932.33</v>
      </c>
      <c r="L72">
        <v>65022.1</v>
      </c>
      <c r="M72">
        <v>31770.720000000001</v>
      </c>
      <c r="N72">
        <v>9188.7800000000007</v>
      </c>
      <c r="O72">
        <v>0</v>
      </c>
      <c r="Q72">
        <f t="shared" si="0"/>
        <v>1287.7</v>
      </c>
    </row>
    <row r="73" spans="1:17" x14ac:dyDescent="0.2">
      <c r="A73">
        <v>-120</v>
      </c>
      <c r="B73">
        <v>128.94999999999999</v>
      </c>
      <c r="C73">
        <v>1913.96</v>
      </c>
      <c r="D73">
        <v>55.42</v>
      </c>
      <c r="E73">
        <v>204.48</v>
      </c>
      <c r="F73">
        <v>246799.35</v>
      </c>
      <c r="G73">
        <v>241295.49</v>
      </c>
      <c r="H73">
        <v>221571.65</v>
      </c>
      <c r="I73">
        <v>190006.82</v>
      </c>
      <c r="J73">
        <v>150408.18</v>
      </c>
      <c r="K73">
        <v>107551.93</v>
      </c>
      <c r="L73">
        <v>66607.14</v>
      </c>
      <c r="M73">
        <v>32512.37</v>
      </c>
      <c r="N73">
        <v>9379.9599999999991</v>
      </c>
      <c r="O73">
        <v>0</v>
      </c>
      <c r="Q73">
        <f t="shared" si="0"/>
        <v>1289.5</v>
      </c>
    </row>
    <row r="74" spans="1:17" x14ac:dyDescent="0.2">
      <c r="A74">
        <v>-130</v>
      </c>
      <c r="B74">
        <v>128.22999999999999</v>
      </c>
      <c r="C74">
        <v>1921.44</v>
      </c>
      <c r="D74">
        <v>55.42</v>
      </c>
      <c r="E74">
        <v>204.48</v>
      </c>
      <c r="F74">
        <v>246377.66</v>
      </c>
      <c r="G74">
        <v>240886.51</v>
      </c>
      <c r="H74">
        <v>221199.28</v>
      </c>
      <c r="I74">
        <v>189690.55</v>
      </c>
      <c r="J74">
        <v>150160.72</v>
      </c>
      <c r="K74">
        <v>107377.69</v>
      </c>
      <c r="L74">
        <v>66501.72</v>
      </c>
      <c r="M74">
        <v>32463.040000000001</v>
      </c>
      <c r="N74">
        <v>9367.24</v>
      </c>
      <c r="O74">
        <v>0</v>
      </c>
      <c r="Q74">
        <f t="shared" si="0"/>
        <v>1282.3</v>
      </c>
    </row>
    <row r="75" spans="1:17" x14ac:dyDescent="0.2">
      <c r="A75">
        <v>-140</v>
      </c>
      <c r="B75">
        <v>127.36</v>
      </c>
      <c r="C75">
        <v>1874.01</v>
      </c>
      <c r="D75">
        <v>55.42</v>
      </c>
      <c r="E75">
        <v>204.48</v>
      </c>
      <c r="F75">
        <v>238676.88</v>
      </c>
      <c r="G75">
        <v>233417.94</v>
      </c>
      <c r="H75">
        <v>214399.33</v>
      </c>
      <c r="I75">
        <v>183914.97</v>
      </c>
      <c r="J75">
        <v>145641.72</v>
      </c>
      <c r="K75">
        <v>104195.92</v>
      </c>
      <c r="L75">
        <v>64576.52</v>
      </c>
      <c r="M75">
        <v>31562.23</v>
      </c>
      <c r="N75">
        <v>9135.0300000000007</v>
      </c>
      <c r="O75">
        <v>0</v>
      </c>
      <c r="Q75">
        <f t="shared" si="0"/>
        <v>1273.5999999999999</v>
      </c>
    </row>
    <row r="76" spans="1:17" x14ac:dyDescent="0.2">
      <c r="A76">
        <v>-150</v>
      </c>
      <c r="B76">
        <v>126.29</v>
      </c>
      <c r="C76">
        <v>1773.07</v>
      </c>
      <c r="D76">
        <v>55.42</v>
      </c>
      <c r="E76">
        <v>204.48</v>
      </c>
      <c r="F76">
        <v>223928.28</v>
      </c>
      <c r="G76">
        <v>219114.06</v>
      </c>
      <c r="H76">
        <v>201375.98</v>
      </c>
      <c r="I76">
        <v>172853.51</v>
      </c>
      <c r="J76">
        <v>136986.88</v>
      </c>
      <c r="K76">
        <v>98102.15</v>
      </c>
      <c r="L76">
        <v>60889.37</v>
      </c>
      <c r="M76">
        <v>29836.97</v>
      </c>
      <c r="N76">
        <v>8690.31</v>
      </c>
      <c r="O76">
        <v>0</v>
      </c>
      <c r="Q76">
        <f t="shared" si="0"/>
        <v>1262.9000000000001</v>
      </c>
    </row>
    <row r="77" spans="1:17" x14ac:dyDescent="0.2">
      <c r="A77">
        <v>-160</v>
      </c>
      <c r="B77">
        <v>129.21</v>
      </c>
      <c r="C77">
        <v>1810.83</v>
      </c>
      <c r="D77">
        <v>55.42</v>
      </c>
      <c r="E77">
        <v>204.48</v>
      </c>
      <c r="F77">
        <v>233978.26</v>
      </c>
      <c r="G77">
        <v>228860.99</v>
      </c>
      <c r="H77">
        <v>210250.33</v>
      </c>
      <c r="I77">
        <v>180391</v>
      </c>
      <c r="J77">
        <v>142884.46</v>
      </c>
      <c r="K77">
        <v>102254.56</v>
      </c>
      <c r="L77">
        <v>63401.87</v>
      </c>
      <c r="M77">
        <v>31012.59</v>
      </c>
      <c r="N77">
        <v>8993.35</v>
      </c>
      <c r="O77">
        <v>0</v>
      </c>
      <c r="Q77">
        <f t="shared" si="0"/>
        <v>1292.1000000000001</v>
      </c>
    </row>
    <row r="78" spans="1:17" x14ac:dyDescent="0.2">
      <c r="A78">
        <v>-170</v>
      </c>
      <c r="B78">
        <v>131.59</v>
      </c>
      <c r="C78">
        <v>1804.06</v>
      </c>
      <c r="D78">
        <v>55.42</v>
      </c>
      <c r="E78">
        <v>204.48</v>
      </c>
      <c r="F78">
        <v>237400.38</v>
      </c>
      <c r="G78">
        <v>232179.93</v>
      </c>
      <c r="H78">
        <v>213272.15</v>
      </c>
      <c r="I78">
        <v>182957.59</v>
      </c>
      <c r="J78">
        <v>144892.64000000001</v>
      </c>
      <c r="K78">
        <v>103668.5</v>
      </c>
      <c r="L78">
        <v>64257.4</v>
      </c>
      <c r="M78">
        <v>31412.9</v>
      </c>
      <c r="N78">
        <v>9096.5400000000009</v>
      </c>
      <c r="O78">
        <v>0</v>
      </c>
      <c r="Q78">
        <f t="shared" si="0"/>
        <v>1315.9</v>
      </c>
    </row>
    <row r="79" spans="1:17" x14ac:dyDescent="0.2">
      <c r="A79">
        <v>-180</v>
      </c>
      <c r="B79">
        <v>133.71</v>
      </c>
      <c r="C79">
        <v>1749.56</v>
      </c>
      <c r="D79">
        <v>55.42</v>
      </c>
      <c r="E79">
        <v>204.48</v>
      </c>
      <c r="F79">
        <v>233930.9</v>
      </c>
      <c r="G79">
        <v>228815.06</v>
      </c>
      <c r="H79">
        <v>210208.51</v>
      </c>
      <c r="I79">
        <v>180355.47</v>
      </c>
      <c r="J79">
        <v>142856.66</v>
      </c>
      <c r="K79">
        <v>102234.99</v>
      </c>
      <c r="L79">
        <v>63390.03</v>
      </c>
      <c r="M79">
        <v>31007.05</v>
      </c>
      <c r="N79">
        <v>8991.92</v>
      </c>
      <c r="O79">
        <v>0</v>
      </c>
      <c r="Q79">
        <f t="shared" si="0"/>
        <v>1337.1000000000001</v>
      </c>
    </row>
    <row r="81" spans="1:17" x14ac:dyDescent="0.2">
      <c r="A81" s="22" t="s">
        <v>8</v>
      </c>
      <c r="B81" s="23"/>
      <c r="P81">
        <v>-180</v>
      </c>
      <c r="Q81">
        <v>0</v>
      </c>
    </row>
    <row r="82" spans="1:17" x14ac:dyDescent="0.2">
      <c r="A82" s="2" t="s">
        <v>0</v>
      </c>
      <c r="B82" s="3" t="s">
        <v>1</v>
      </c>
      <c r="P82">
        <v>-180</v>
      </c>
      <c r="Q82">
        <v>2000</v>
      </c>
    </row>
    <row r="83" spans="1:17" x14ac:dyDescent="0.2">
      <c r="A83" s="4">
        <v>-185</v>
      </c>
      <c r="B83" s="5">
        <v>1000</v>
      </c>
    </row>
    <row r="84" spans="1:17" x14ac:dyDescent="0.2">
      <c r="A84" s="4">
        <v>-185</v>
      </c>
      <c r="B84" s="5">
        <v>1100</v>
      </c>
    </row>
    <row r="85" spans="1:17" x14ac:dyDescent="0.2">
      <c r="A85" s="4">
        <v>-185</v>
      </c>
      <c r="B85" s="5">
        <v>1200</v>
      </c>
    </row>
    <row r="86" spans="1:17" x14ac:dyDescent="0.2">
      <c r="A86" s="4">
        <v>-185</v>
      </c>
      <c r="B86" s="5">
        <v>1300</v>
      </c>
    </row>
    <row r="87" spans="1:17" x14ac:dyDescent="0.2">
      <c r="A87" s="4">
        <v>-185</v>
      </c>
      <c r="B87" s="5">
        <v>1400</v>
      </c>
    </row>
    <row r="88" spans="1:17" x14ac:dyDescent="0.2">
      <c r="A88" s="6">
        <v>-185</v>
      </c>
      <c r="B88" s="7">
        <v>1500</v>
      </c>
    </row>
  </sheetData>
  <mergeCells count="1">
    <mergeCell ref="A81:B81"/>
  </mergeCells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>
      <selection activeCell="C1" sqref="C1"/>
    </sheetView>
  </sheetViews>
  <sheetFormatPr baseColWidth="10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2" x14ac:dyDescent="0.2">
      <c r="A33">
        <v>310</v>
      </c>
      <c r="B33">
        <v>1921.44</v>
      </c>
    </row>
    <row r="34" spans="1:2" x14ac:dyDescent="0.2">
      <c r="A34">
        <v>320</v>
      </c>
      <c r="B34">
        <v>1874.01</v>
      </c>
    </row>
    <row r="35" spans="1:2" x14ac:dyDescent="0.2">
      <c r="A35">
        <v>330</v>
      </c>
      <c r="B35">
        <v>1773.07</v>
      </c>
    </row>
    <row r="36" spans="1:2" x14ac:dyDescent="0.2">
      <c r="A36">
        <v>340</v>
      </c>
      <c r="B36">
        <v>1810.83</v>
      </c>
    </row>
    <row r="37" spans="1:2" x14ac:dyDescent="0.2">
      <c r="A37">
        <v>350</v>
      </c>
      <c r="B37">
        <v>1804.06</v>
      </c>
    </row>
    <row r="38" spans="1:2" x14ac:dyDescent="0.2">
      <c r="A38">
        <v>360</v>
      </c>
      <c r="B38">
        <v>1749.56</v>
      </c>
    </row>
    <row r="45" spans="1:2" x14ac:dyDescent="0.2">
      <c r="A45">
        <v>0</v>
      </c>
      <c r="B45">
        <v>4</v>
      </c>
    </row>
    <row r="46" spans="1:2" x14ac:dyDescent="0.2">
      <c r="A46">
        <v>15</v>
      </c>
      <c r="B46">
        <v>5</v>
      </c>
    </row>
    <row r="47" spans="1:2" x14ac:dyDescent="0.2">
      <c r="A47">
        <v>20</v>
      </c>
      <c r="B47">
        <v>6</v>
      </c>
    </row>
    <row r="48" spans="1:2" x14ac:dyDescent="0.2">
      <c r="A48">
        <v>45</v>
      </c>
      <c r="B48">
        <v>5</v>
      </c>
    </row>
    <row r="49" spans="1:2" x14ac:dyDescent="0.2">
      <c r="A49">
        <v>60</v>
      </c>
      <c r="B49">
        <v>4</v>
      </c>
    </row>
    <row r="50" spans="1:2" x14ac:dyDescent="0.2">
      <c r="A50">
        <v>130</v>
      </c>
      <c r="B50">
        <v>3</v>
      </c>
    </row>
    <row r="51" spans="1:2" x14ac:dyDescent="0.2">
      <c r="A51">
        <v>180</v>
      </c>
      <c r="B51">
        <v>5</v>
      </c>
    </row>
    <row r="52" spans="1:2" x14ac:dyDescent="0.2">
      <c r="A52">
        <v>230</v>
      </c>
      <c r="B52">
        <v>6</v>
      </c>
    </row>
    <row r="53" spans="1:2" x14ac:dyDescent="0.2">
      <c r="A53">
        <v>280</v>
      </c>
      <c r="B53">
        <v>5</v>
      </c>
    </row>
    <row r="54" spans="1:2" x14ac:dyDescent="0.2">
      <c r="A54">
        <v>360</v>
      </c>
      <c r="B54">
        <v>4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>
      <selection activeCell="A28" sqref="A28"/>
    </sheetView>
  </sheetViews>
  <sheetFormatPr baseColWidth="10" defaultColWidth="9.140625" defaultRowHeight="12.75" x14ac:dyDescent="0.2"/>
  <sheetData>
    <row r="1" spans="1:26" x14ac:dyDescent="0.2">
      <c r="A1" s="8" t="s">
        <v>29</v>
      </c>
    </row>
    <row r="2" spans="1:26" x14ac:dyDescent="0.2">
      <c r="B2">
        <v>-3</v>
      </c>
      <c r="C2">
        <f>B2+0.25</f>
        <v>-2.75</v>
      </c>
      <c r="D2">
        <f t="shared" ref="D2:Z2" si="0">C2+0.25</f>
        <v>-2.5</v>
      </c>
      <c r="E2">
        <f t="shared" si="0"/>
        <v>-2.25</v>
      </c>
      <c r="F2">
        <f t="shared" si="0"/>
        <v>-2</v>
      </c>
      <c r="G2">
        <f t="shared" si="0"/>
        <v>-1.75</v>
      </c>
      <c r="H2">
        <f t="shared" si="0"/>
        <v>-1.5</v>
      </c>
      <c r="I2">
        <f t="shared" si="0"/>
        <v>-1.25</v>
      </c>
      <c r="J2">
        <f t="shared" si="0"/>
        <v>-1</v>
      </c>
      <c r="K2">
        <f t="shared" si="0"/>
        <v>-0.75</v>
      </c>
      <c r="L2">
        <f t="shared" si="0"/>
        <v>-0.5</v>
      </c>
      <c r="M2">
        <f t="shared" si="0"/>
        <v>-0.25</v>
      </c>
      <c r="N2">
        <f t="shared" si="0"/>
        <v>0</v>
      </c>
      <c r="O2">
        <f t="shared" si="0"/>
        <v>0.25</v>
      </c>
      <c r="P2">
        <f t="shared" si="0"/>
        <v>0.5</v>
      </c>
      <c r="Q2">
        <f t="shared" si="0"/>
        <v>0.75</v>
      </c>
      <c r="R2">
        <f t="shared" si="0"/>
        <v>1</v>
      </c>
      <c r="S2">
        <f t="shared" si="0"/>
        <v>1.25</v>
      </c>
      <c r="T2">
        <f t="shared" si="0"/>
        <v>1.5</v>
      </c>
      <c r="U2">
        <f t="shared" si="0"/>
        <v>1.75</v>
      </c>
      <c r="V2">
        <f t="shared" si="0"/>
        <v>2</v>
      </c>
      <c r="W2">
        <f t="shared" si="0"/>
        <v>2.25</v>
      </c>
      <c r="X2">
        <f t="shared" si="0"/>
        <v>2.5</v>
      </c>
      <c r="Y2">
        <f t="shared" si="0"/>
        <v>2.75</v>
      </c>
      <c r="Z2">
        <f t="shared" si="0"/>
        <v>3</v>
      </c>
    </row>
    <row r="3" spans="1:26" x14ac:dyDescent="0.2">
      <c r="A3">
        <v>-3</v>
      </c>
      <c r="B3">
        <f t="shared" ref="B3:Q18" si="1">(1-COS(B$2^2+$A3^2)/(B$2^2+$A3^2))*1.25</f>
        <v>1.2041446730386056</v>
      </c>
      <c r="C3">
        <f t="shared" si="1"/>
        <v>1.2995523024776663</v>
      </c>
      <c r="D3">
        <f t="shared" si="1"/>
        <v>1.3235208886641221</v>
      </c>
      <c r="E3">
        <f t="shared" si="1"/>
        <v>1.2433691039496855</v>
      </c>
      <c r="F3">
        <f t="shared" si="1"/>
        <v>1.162745501783635</v>
      </c>
      <c r="G3">
        <f t="shared" si="1"/>
        <v>1.1592517801721876</v>
      </c>
      <c r="H3">
        <f t="shared" si="1"/>
        <v>1.2220344833253607</v>
      </c>
      <c r="I3">
        <f t="shared" si="1"/>
        <v>1.2996642899592552</v>
      </c>
      <c r="J3">
        <f t="shared" si="1"/>
        <v>1.3548839411345566</v>
      </c>
      <c r="K3">
        <f t="shared" si="1"/>
        <v>1.3794812157532172</v>
      </c>
      <c r="L3">
        <f t="shared" si="1"/>
        <v>1.3830763747928816</v>
      </c>
      <c r="M3">
        <f t="shared" si="1"/>
        <v>1.378978197138754</v>
      </c>
      <c r="N3">
        <f t="shared" si="1"/>
        <v>1.3765458697062052</v>
      </c>
      <c r="O3">
        <f t="shared" si="1"/>
        <v>1.378978197138754</v>
      </c>
      <c r="P3">
        <f t="shared" si="1"/>
        <v>1.3830763747928816</v>
      </c>
      <c r="Q3">
        <f t="shared" si="1"/>
        <v>1.3794812157532172</v>
      </c>
      <c r="R3">
        <f t="shared" ref="R3:Z17" si="2">(1-COS(R$2^2+$A3^2)/(R$2^2+$A3^2))*1.25</f>
        <v>1.3548839411345566</v>
      </c>
      <c r="S3">
        <f t="shared" si="2"/>
        <v>1.2996642899592552</v>
      </c>
      <c r="T3">
        <f t="shared" si="2"/>
        <v>1.2220344833253607</v>
      </c>
      <c r="U3">
        <f t="shared" si="2"/>
        <v>1.1592517801721876</v>
      </c>
      <c r="V3">
        <f t="shared" si="2"/>
        <v>1.162745501783635</v>
      </c>
      <c r="W3">
        <f t="shared" si="2"/>
        <v>1.2433691039496855</v>
      </c>
      <c r="X3">
        <f t="shared" si="2"/>
        <v>1.3235208886641221</v>
      </c>
      <c r="Y3">
        <f t="shared" si="2"/>
        <v>1.2995523024776663</v>
      </c>
      <c r="Z3">
        <f t="shared" si="2"/>
        <v>1.2041446730386056</v>
      </c>
    </row>
    <row r="4" spans="1:26" x14ac:dyDescent="0.2">
      <c r="A4">
        <f>A3+0.25</f>
        <v>-2.75</v>
      </c>
      <c r="B4">
        <f t="shared" si="1"/>
        <v>1.2995523024776663</v>
      </c>
      <c r="C4">
        <f t="shared" si="1"/>
        <v>1.3189946312443046</v>
      </c>
      <c r="D4">
        <f t="shared" si="1"/>
        <v>1.2211318421090156</v>
      </c>
      <c r="E4">
        <f t="shared" si="1"/>
        <v>1.1511602188280901</v>
      </c>
      <c r="F4">
        <f t="shared" si="1"/>
        <v>1.1919414857278252</v>
      </c>
      <c r="G4">
        <f t="shared" si="1"/>
        <v>1.2926059760358166</v>
      </c>
      <c r="H4">
        <f t="shared" si="1"/>
        <v>1.3679328297679909</v>
      </c>
      <c r="I4">
        <f t="shared" si="1"/>
        <v>1.3808769976239266</v>
      </c>
      <c r="J4">
        <f t="shared" si="1"/>
        <v>1.3449940790141335</v>
      </c>
      <c r="K4">
        <f t="shared" si="1"/>
        <v>1.2911865799610678</v>
      </c>
      <c r="L4">
        <f t="shared" si="1"/>
        <v>1.2433648418276408</v>
      </c>
      <c r="M4">
        <f t="shared" si="1"/>
        <v>1.2127892038171362</v>
      </c>
      <c r="N4">
        <f t="shared" si="1"/>
        <v>1.2025005491900056</v>
      </c>
      <c r="O4">
        <f t="shared" si="1"/>
        <v>1.2127892038171362</v>
      </c>
      <c r="P4">
        <f t="shared" si="1"/>
        <v>1.2433648418276408</v>
      </c>
      <c r="Q4">
        <f t="shared" si="1"/>
        <v>1.2911865799610678</v>
      </c>
      <c r="R4">
        <f t="shared" si="2"/>
        <v>1.3449940790141335</v>
      </c>
      <c r="S4">
        <f t="shared" si="2"/>
        <v>1.3808769976239266</v>
      </c>
      <c r="T4">
        <f t="shared" si="2"/>
        <v>1.3679328297679909</v>
      </c>
      <c r="U4">
        <f t="shared" si="2"/>
        <v>1.2926059760358166</v>
      </c>
      <c r="V4">
        <f t="shared" si="2"/>
        <v>1.1919414857278252</v>
      </c>
      <c r="W4">
        <f t="shared" si="2"/>
        <v>1.1511602188280901</v>
      </c>
      <c r="X4">
        <f t="shared" si="2"/>
        <v>1.2211318421090156</v>
      </c>
      <c r="Y4">
        <f t="shared" si="2"/>
        <v>1.3189946312443046</v>
      </c>
      <c r="Z4">
        <f t="shared" si="2"/>
        <v>1.2995523024776663</v>
      </c>
    </row>
    <row r="5" spans="1:26" x14ac:dyDescent="0.2">
      <c r="A5">
        <f t="shared" ref="A5:A27" si="3">A4+0.25</f>
        <v>-2.5</v>
      </c>
      <c r="B5">
        <f t="shared" si="1"/>
        <v>1.3235208886641221</v>
      </c>
      <c r="C5">
        <f t="shared" si="1"/>
        <v>1.2211318421090156</v>
      </c>
      <c r="D5">
        <f t="shared" si="1"/>
        <v>1.1502201720821419</v>
      </c>
      <c r="E5">
        <f t="shared" si="1"/>
        <v>1.2155638833093871</v>
      </c>
      <c r="F5">
        <f t="shared" si="1"/>
        <v>1.3327309573748591</v>
      </c>
      <c r="G5">
        <f t="shared" si="1"/>
        <v>1.3833830132402736</v>
      </c>
      <c r="H5">
        <f t="shared" si="1"/>
        <v>1.3385311621595328</v>
      </c>
      <c r="I5">
        <f t="shared" si="1"/>
        <v>1.2433648418276408</v>
      </c>
      <c r="J5">
        <f t="shared" si="1"/>
        <v>1.1520820390881561</v>
      </c>
      <c r="K5">
        <f t="shared" si="1"/>
        <v>1.0916232452277093</v>
      </c>
      <c r="L5">
        <f t="shared" si="1"/>
        <v>1.0621946873599954</v>
      </c>
      <c r="M5">
        <f t="shared" si="1"/>
        <v>1.0520652762055982</v>
      </c>
      <c r="N5">
        <f t="shared" si="1"/>
        <v>1.0501101163551001</v>
      </c>
      <c r="O5">
        <f t="shared" si="1"/>
        <v>1.0520652762055982</v>
      </c>
      <c r="P5">
        <f t="shared" si="1"/>
        <v>1.0621946873599954</v>
      </c>
      <c r="Q5">
        <f t="shared" si="1"/>
        <v>1.0916232452277093</v>
      </c>
      <c r="R5">
        <f t="shared" si="2"/>
        <v>1.1520820390881561</v>
      </c>
      <c r="S5">
        <f t="shared" si="2"/>
        <v>1.2433648418276408</v>
      </c>
      <c r="T5">
        <f t="shared" si="2"/>
        <v>1.3385311621595328</v>
      </c>
      <c r="U5">
        <f t="shared" si="2"/>
        <v>1.3833830132402736</v>
      </c>
      <c r="V5">
        <f t="shared" si="2"/>
        <v>1.3327309573748591</v>
      </c>
      <c r="W5">
        <f t="shared" si="2"/>
        <v>1.2155638833093871</v>
      </c>
      <c r="X5">
        <f t="shared" si="2"/>
        <v>1.1502201720821419</v>
      </c>
      <c r="Y5">
        <f t="shared" si="2"/>
        <v>1.2211318421090156</v>
      </c>
      <c r="Z5">
        <f t="shared" si="2"/>
        <v>1.3235208886641221</v>
      </c>
    </row>
    <row r="6" spans="1:26" x14ac:dyDescent="0.2">
      <c r="A6">
        <f t="shared" si="3"/>
        <v>-2.25</v>
      </c>
      <c r="B6">
        <f t="shared" si="1"/>
        <v>1.2433691039496855</v>
      </c>
      <c r="C6">
        <f t="shared" si="1"/>
        <v>1.1511602188280901</v>
      </c>
      <c r="D6">
        <f t="shared" si="1"/>
        <v>1.2155638833093871</v>
      </c>
      <c r="E6">
        <f t="shared" si="1"/>
        <v>1.3444072996089054</v>
      </c>
      <c r="F6">
        <f t="shared" si="1"/>
        <v>1.378978197138754</v>
      </c>
      <c r="G6">
        <f t="shared" si="1"/>
        <v>1.2911865799610678</v>
      </c>
      <c r="H6">
        <f t="shared" si="1"/>
        <v>1.1618963697119609</v>
      </c>
      <c r="I6">
        <f t="shared" si="1"/>
        <v>1.072236238314775</v>
      </c>
      <c r="J6">
        <f t="shared" si="1"/>
        <v>1.048814914257383</v>
      </c>
      <c r="K6">
        <f t="shared" si="1"/>
        <v>1.0741992113620582</v>
      </c>
      <c r="L6">
        <f t="shared" si="1"/>
        <v>1.1171213886217397</v>
      </c>
      <c r="M6">
        <f t="shared" si="1"/>
        <v>1.1521944909809669</v>
      </c>
      <c r="N6">
        <f t="shared" si="1"/>
        <v>1.165308124903881</v>
      </c>
      <c r="O6">
        <f t="shared" si="1"/>
        <v>1.1521944909809669</v>
      </c>
      <c r="P6">
        <f t="shared" si="1"/>
        <v>1.1171213886217397</v>
      </c>
      <c r="Q6">
        <f t="shared" si="1"/>
        <v>1.0741992113620582</v>
      </c>
      <c r="R6">
        <f t="shared" si="2"/>
        <v>1.048814914257383</v>
      </c>
      <c r="S6">
        <f t="shared" si="2"/>
        <v>1.072236238314775</v>
      </c>
      <c r="T6">
        <f t="shared" si="2"/>
        <v>1.1618963697119609</v>
      </c>
      <c r="U6">
        <f t="shared" si="2"/>
        <v>1.2911865799610678</v>
      </c>
      <c r="V6">
        <f t="shared" si="2"/>
        <v>1.378978197138754</v>
      </c>
      <c r="W6">
        <f t="shared" si="2"/>
        <v>1.3444072996089054</v>
      </c>
      <c r="X6">
        <f t="shared" si="2"/>
        <v>1.2155638833093871</v>
      </c>
      <c r="Y6">
        <f t="shared" si="2"/>
        <v>1.1511602188280901</v>
      </c>
      <c r="Z6">
        <f t="shared" si="2"/>
        <v>1.2433691039496855</v>
      </c>
    </row>
    <row r="7" spans="1:26" x14ac:dyDescent="0.2">
      <c r="A7">
        <f t="shared" si="3"/>
        <v>-2</v>
      </c>
      <c r="B7">
        <f t="shared" si="1"/>
        <v>1.162745501783635</v>
      </c>
      <c r="C7">
        <f t="shared" si="1"/>
        <v>1.1919414857278252</v>
      </c>
      <c r="D7">
        <f t="shared" si="1"/>
        <v>1.3327309573748591</v>
      </c>
      <c r="E7">
        <f t="shared" si="1"/>
        <v>1.378978197138754</v>
      </c>
      <c r="F7">
        <f t="shared" si="1"/>
        <v>1.2727343802825959</v>
      </c>
      <c r="G7">
        <f t="shared" si="1"/>
        <v>1.1240893215095633</v>
      </c>
      <c r="H7">
        <f t="shared" si="1"/>
        <v>1.0501101163551001</v>
      </c>
      <c r="I7">
        <f t="shared" si="1"/>
        <v>1.0811564782954584</v>
      </c>
      <c r="J7">
        <f t="shared" si="1"/>
        <v>1.1790844536341936</v>
      </c>
      <c r="K7">
        <f t="shared" si="1"/>
        <v>1.2909118790597762</v>
      </c>
      <c r="L7">
        <f t="shared" si="1"/>
        <v>1.3812022029158213</v>
      </c>
      <c r="M7">
        <f t="shared" si="1"/>
        <v>1.4361840064891025</v>
      </c>
      <c r="N7">
        <f t="shared" si="1"/>
        <v>1.4542636315198787</v>
      </c>
      <c r="O7">
        <f t="shared" si="1"/>
        <v>1.4361840064891025</v>
      </c>
      <c r="P7">
        <f t="shared" si="1"/>
        <v>1.3812022029158213</v>
      </c>
      <c r="Q7">
        <f t="shared" si="1"/>
        <v>1.2909118790597762</v>
      </c>
      <c r="R7">
        <f t="shared" si="2"/>
        <v>1.1790844536341936</v>
      </c>
      <c r="S7">
        <f t="shared" si="2"/>
        <v>1.0811564782954584</v>
      </c>
      <c r="T7">
        <f t="shared" si="2"/>
        <v>1.0501101163551001</v>
      </c>
      <c r="U7">
        <f t="shared" si="2"/>
        <v>1.1240893215095633</v>
      </c>
      <c r="V7">
        <f t="shared" si="2"/>
        <v>1.2727343802825959</v>
      </c>
      <c r="W7">
        <f t="shared" si="2"/>
        <v>1.378978197138754</v>
      </c>
      <c r="X7">
        <f t="shared" si="2"/>
        <v>1.3327309573748591</v>
      </c>
      <c r="Y7">
        <f t="shared" si="2"/>
        <v>1.1919414857278252</v>
      </c>
      <c r="Z7">
        <f t="shared" si="2"/>
        <v>1.162745501783635</v>
      </c>
    </row>
    <row r="8" spans="1:26" x14ac:dyDescent="0.2">
      <c r="A8">
        <f t="shared" si="3"/>
        <v>-1.75</v>
      </c>
      <c r="B8">
        <f t="shared" si="1"/>
        <v>1.1592517801721876</v>
      </c>
      <c r="C8">
        <f t="shared" si="1"/>
        <v>1.2926059760358166</v>
      </c>
      <c r="D8">
        <f t="shared" si="1"/>
        <v>1.3833830132402736</v>
      </c>
      <c r="E8">
        <f t="shared" si="1"/>
        <v>1.2911865799610678</v>
      </c>
      <c r="F8">
        <f t="shared" si="1"/>
        <v>1.1240893215095633</v>
      </c>
      <c r="G8">
        <f t="shared" si="1"/>
        <v>1.0484663732042734</v>
      </c>
      <c r="H8">
        <f t="shared" si="1"/>
        <v>1.1171213886217397</v>
      </c>
      <c r="I8">
        <f t="shared" si="1"/>
        <v>1.2735885928813608</v>
      </c>
      <c r="J8">
        <f t="shared" si="1"/>
        <v>1.4361840064891025</v>
      </c>
      <c r="K8">
        <f t="shared" si="1"/>
        <v>1.555315977656214</v>
      </c>
      <c r="L8">
        <f t="shared" si="1"/>
        <v>1.6218606997089322</v>
      </c>
      <c r="M8">
        <f t="shared" si="1"/>
        <v>1.6499449380326747</v>
      </c>
      <c r="N8">
        <f t="shared" si="1"/>
        <v>1.6568872678698698</v>
      </c>
      <c r="O8">
        <f t="shared" si="1"/>
        <v>1.6499449380326747</v>
      </c>
      <c r="P8">
        <f t="shared" si="1"/>
        <v>1.6218606997089322</v>
      </c>
      <c r="Q8">
        <f t="shared" si="1"/>
        <v>1.555315977656214</v>
      </c>
      <c r="R8">
        <f t="shared" si="2"/>
        <v>1.4361840064891025</v>
      </c>
      <c r="S8">
        <f t="shared" si="2"/>
        <v>1.2735885928813608</v>
      </c>
      <c r="T8">
        <f t="shared" si="2"/>
        <v>1.1171213886217397</v>
      </c>
      <c r="U8">
        <f t="shared" si="2"/>
        <v>1.0484663732042734</v>
      </c>
      <c r="V8">
        <f t="shared" si="2"/>
        <v>1.1240893215095633</v>
      </c>
      <c r="W8">
        <f t="shared" si="2"/>
        <v>1.2911865799610678</v>
      </c>
      <c r="X8">
        <f t="shared" si="2"/>
        <v>1.3833830132402736</v>
      </c>
      <c r="Y8">
        <f t="shared" si="2"/>
        <v>1.2926059760358166</v>
      </c>
      <c r="Z8">
        <f t="shared" si="2"/>
        <v>1.1592517801721876</v>
      </c>
    </row>
    <row r="9" spans="1:26" x14ac:dyDescent="0.2">
      <c r="A9">
        <f t="shared" si="3"/>
        <v>-1.5</v>
      </c>
      <c r="B9">
        <f t="shared" si="1"/>
        <v>1.2220344833253607</v>
      </c>
      <c r="C9">
        <f t="shared" si="1"/>
        <v>1.3679328297679909</v>
      </c>
      <c r="D9">
        <f t="shared" si="1"/>
        <v>1.3385311621595328</v>
      </c>
      <c r="E9">
        <f t="shared" si="1"/>
        <v>1.1618963697119609</v>
      </c>
      <c r="F9">
        <f t="shared" si="1"/>
        <v>1.0501101163551001</v>
      </c>
      <c r="G9">
        <f t="shared" si="1"/>
        <v>1.1171213886217397</v>
      </c>
      <c r="H9">
        <f t="shared" si="1"/>
        <v>1.308554388730772</v>
      </c>
      <c r="I9">
        <f t="shared" si="1"/>
        <v>1.5068058668526831</v>
      </c>
      <c r="J9">
        <f t="shared" si="1"/>
        <v>1.6323575677232871</v>
      </c>
      <c r="K9">
        <f t="shared" si="1"/>
        <v>1.6705937659284205</v>
      </c>
      <c r="L9">
        <f t="shared" si="1"/>
        <v>1.6505718077734668</v>
      </c>
      <c r="M9">
        <f t="shared" si="1"/>
        <v>1.6151594819215958</v>
      </c>
      <c r="N9">
        <f t="shared" si="1"/>
        <v>1.5989853459570775</v>
      </c>
      <c r="O9">
        <f t="shared" si="1"/>
        <v>1.6151594819215958</v>
      </c>
      <c r="P9">
        <f t="shared" si="1"/>
        <v>1.6505718077734668</v>
      </c>
      <c r="Q9">
        <f t="shared" si="1"/>
        <v>1.6705937659284205</v>
      </c>
      <c r="R9">
        <f t="shared" si="2"/>
        <v>1.6323575677232871</v>
      </c>
      <c r="S9">
        <f t="shared" si="2"/>
        <v>1.5068058668526831</v>
      </c>
      <c r="T9">
        <f t="shared" si="2"/>
        <v>1.308554388730772</v>
      </c>
      <c r="U9">
        <f t="shared" si="2"/>
        <v>1.1171213886217397</v>
      </c>
      <c r="V9">
        <f t="shared" si="2"/>
        <v>1.0501101163551001</v>
      </c>
      <c r="W9">
        <f t="shared" si="2"/>
        <v>1.1618963697119609</v>
      </c>
      <c r="X9">
        <f t="shared" si="2"/>
        <v>1.3385311621595328</v>
      </c>
      <c r="Y9">
        <f t="shared" si="2"/>
        <v>1.3679328297679909</v>
      </c>
      <c r="Z9">
        <f t="shared" si="2"/>
        <v>1.2220344833253607</v>
      </c>
    </row>
    <row r="10" spans="1:26" x14ac:dyDescent="0.2">
      <c r="A10">
        <f t="shared" si="3"/>
        <v>-1.25</v>
      </c>
      <c r="B10">
        <f t="shared" si="1"/>
        <v>1.2996642899592552</v>
      </c>
      <c r="C10">
        <f t="shared" si="1"/>
        <v>1.3808769976239266</v>
      </c>
      <c r="D10">
        <f t="shared" si="1"/>
        <v>1.2433648418276408</v>
      </c>
      <c r="E10">
        <f t="shared" si="1"/>
        <v>1.072236238314775</v>
      </c>
      <c r="F10">
        <f t="shared" si="1"/>
        <v>1.0811564782954584</v>
      </c>
      <c r="G10">
        <f t="shared" si="1"/>
        <v>1.2735885928813608</v>
      </c>
      <c r="H10">
        <f t="shared" si="1"/>
        <v>1.5068058668526831</v>
      </c>
      <c r="I10">
        <f t="shared" si="1"/>
        <v>1.6499449380326747</v>
      </c>
      <c r="J10">
        <f t="shared" si="1"/>
        <v>1.6582729527211193</v>
      </c>
      <c r="K10">
        <f t="shared" si="1"/>
        <v>1.5595684321790029</v>
      </c>
      <c r="L10">
        <f t="shared" si="1"/>
        <v>1.4150738780284977</v>
      </c>
      <c r="M10">
        <f t="shared" si="1"/>
        <v>1.2916747192514895</v>
      </c>
      <c r="N10">
        <f t="shared" si="1"/>
        <v>1.2433630147009131</v>
      </c>
      <c r="O10">
        <f t="shared" si="1"/>
        <v>1.2916747192514895</v>
      </c>
      <c r="P10">
        <f t="shared" si="1"/>
        <v>1.4150738780284977</v>
      </c>
      <c r="Q10">
        <f t="shared" si="1"/>
        <v>1.5595684321790029</v>
      </c>
      <c r="R10">
        <f t="shared" si="2"/>
        <v>1.6582729527211193</v>
      </c>
      <c r="S10">
        <f t="shared" si="2"/>
        <v>1.6499449380326747</v>
      </c>
      <c r="T10">
        <f t="shared" si="2"/>
        <v>1.5068058668526831</v>
      </c>
      <c r="U10">
        <f t="shared" si="2"/>
        <v>1.2735885928813608</v>
      </c>
      <c r="V10">
        <f t="shared" si="2"/>
        <v>1.0811564782954584</v>
      </c>
      <c r="W10">
        <f t="shared" si="2"/>
        <v>1.072236238314775</v>
      </c>
      <c r="X10">
        <f t="shared" si="2"/>
        <v>1.2433648418276408</v>
      </c>
      <c r="Y10">
        <f t="shared" si="2"/>
        <v>1.3808769976239266</v>
      </c>
      <c r="Z10">
        <f t="shared" si="2"/>
        <v>1.2996642899592552</v>
      </c>
    </row>
    <row r="11" spans="1:26" x14ac:dyDescent="0.2">
      <c r="A11">
        <f t="shared" si="3"/>
        <v>-1</v>
      </c>
      <c r="B11">
        <f t="shared" si="1"/>
        <v>1.3548839411345566</v>
      </c>
      <c r="C11">
        <f t="shared" si="1"/>
        <v>1.3449940790141335</v>
      </c>
      <c r="D11">
        <f t="shared" si="1"/>
        <v>1.1520820390881561</v>
      </c>
      <c r="E11">
        <f t="shared" si="1"/>
        <v>1.048814914257383</v>
      </c>
      <c r="F11">
        <f t="shared" si="1"/>
        <v>1.1790844536341936</v>
      </c>
      <c r="G11">
        <f t="shared" si="1"/>
        <v>1.4361840064891025</v>
      </c>
      <c r="H11">
        <f t="shared" si="1"/>
        <v>1.6323575677232871</v>
      </c>
      <c r="I11">
        <f t="shared" si="1"/>
        <v>1.6582729527211193</v>
      </c>
      <c r="J11">
        <f t="shared" si="1"/>
        <v>1.5100917728419641</v>
      </c>
      <c r="K11">
        <f t="shared" si="1"/>
        <v>1.2433630147009131</v>
      </c>
      <c r="L11">
        <f t="shared" si="1"/>
        <v>0.93467763760473144</v>
      </c>
      <c r="M11">
        <f t="shared" si="1"/>
        <v>0.67742392035063137</v>
      </c>
      <c r="N11">
        <f t="shared" si="1"/>
        <v>0.57462211766482529</v>
      </c>
      <c r="O11">
        <f t="shared" si="1"/>
        <v>0.67742392035063137</v>
      </c>
      <c r="P11">
        <f t="shared" si="1"/>
        <v>0.93467763760473144</v>
      </c>
      <c r="Q11">
        <f t="shared" si="1"/>
        <v>1.2433630147009131</v>
      </c>
      <c r="R11">
        <f t="shared" si="2"/>
        <v>1.5100917728419641</v>
      </c>
      <c r="S11">
        <f t="shared" si="2"/>
        <v>1.6582729527211193</v>
      </c>
      <c r="T11">
        <f t="shared" si="2"/>
        <v>1.6323575677232871</v>
      </c>
      <c r="U11">
        <f t="shared" si="2"/>
        <v>1.4361840064891025</v>
      </c>
      <c r="V11">
        <f t="shared" si="2"/>
        <v>1.1790844536341936</v>
      </c>
      <c r="W11">
        <f t="shared" si="2"/>
        <v>1.048814914257383</v>
      </c>
      <c r="X11">
        <f t="shared" si="2"/>
        <v>1.1520820390881561</v>
      </c>
      <c r="Y11">
        <f t="shared" si="2"/>
        <v>1.3449940790141335</v>
      </c>
      <c r="Z11">
        <f t="shared" si="2"/>
        <v>1.3548839411345566</v>
      </c>
    </row>
    <row r="12" spans="1:26" x14ac:dyDescent="0.2">
      <c r="A12">
        <f t="shared" si="3"/>
        <v>-0.75</v>
      </c>
      <c r="B12">
        <f t="shared" si="1"/>
        <v>1.3794812157532172</v>
      </c>
      <c r="C12">
        <f t="shared" si="1"/>
        <v>1.2911865799610678</v>
      </c>
      <c r="D12">
        <f t="shared" si="1"/>
        <v>1.0916232452277093</v>
      </c>
      <c r="E12">
        <f t="shared" si="1"/>
        <v>1.0741992113620582</v>
      </c>
      <c r="F12">
        <f t="shared" si="1"/>
        <v>1.2909118790597762</v>
      </c>
      <c r="G12">
        <f t="shared" si="1"/>
        <v>1.555315977656214</v>
      </c>
      <c r="H12">
        <f t="shared" si="1"/>
        <v>1.6705937659284205</v>
      </c>
      <c r="I12">
        <f t="shared" si="1"/>
        <v>1.5595684321790029</v>
      </c>
      <c r="J12">
        <f t="shared" si="1"/>
        <v>1.2433630147009131</v>
      </c>
      <c r="K12">
        <f t="shared" si="1"/>
        <v>0.7709149813348154</v>
      </c>
      <c r="L12">
        <f t="shared" si="1"/>
        <v>0.1920222119684542</v>
      </c>
      <c r="M12">
        <f t="shared" si="1"/>
        <v>-0.37192623901043581</v>
      </c>
      <c r="N12">
        <f t="shared" si="1"/>
        <v>-0.62983222051348431</v>
      </c>
      <c r="O12">
        <f t="shared" si="1"/>
        <v>-0.37192623901043581</v>
      </c>
      <c r="P12">
        <f t="shared" si="1"/>
        <v>0.1920222119684542</v>
      </c>
      <c r="Q12">
        <f t="shared" si="1"/>
        <v>0.7709149813348154</v>
      </c>
      <c r="R12">
        <f t="shared" si="2"/>
        <v>1.2433630147009131</v>
      </c>
      <c r="S12">
        <f t="shared" si="2"/>
        <v>1.5595684321790029</v>
      </c>
      <c r="T12">
        <f t="shared" si="2"/>
        <v>1.6705937659284205</v>
      </c>
      <c r="U12">
        <f t="shared" si="2"/>
        <v>1.555315977656214</v>
      </c>
      <c r="V12">
        <f t="shared" si="2"/>
        <v>1.2909118790597762</v>
      </c>
      <c r="W12">
        <f t="shared" si="2"/>
        <v>1.0741992113620582</v>
      </c>
      <c r="X12">
        <f t="shared" si="2"/>
        <v>1.0916232452277093</v>
      </c>
      <c r="Y12">
        <f t="shared" si="2"/>
        <v>1.2911865799610678</v>
      </c>
      <c r="Z12">
        <f t="shared" si="2"/>
        <v>1.3794812157532172</v>
      </c>
    </row>
    <row r="13" spans="1:26" x14ac:dyDescent="0.2">
      <c r="A13">
        <f t="shared" si="3"/>
        <v>-0.5</v>
      </c>
      <c r="B13">
        <f t="shared" si="1"/>
        <v>1.3830763747928816</v>
      </c>
      <c r="C13">
        <f t="shared" si="1"/>
        <v>1.2433648418276408</v>
      </c>
      <c r="D13">
        <f t="shared" si="1"/>
        <v>1.0621946873599954</v>
      </c>
      <c r="E13">
        <f t="shared" si="1"/>
        <v>1.1171213886217397</v>
      </c>
      <c r="F13">
        <f t="shared" si="1"/>
        <v>1.3812022029158213</v>
      </c>
      <c r="G13">
        <f t="shared" si="1"/>
        <v>1.6218606997089322</v>
      </c>
      <c r="H13">
        <f t="shared" si="1"/>
        <v>1.6505718077734668</v>
      </c>
      <c r="I13">
        <f t="shared" si="1"/>
        <v>1.4150738780284977</v>
      </c>
      <c r="J13">
        <f t="shared" si="1"/>
        <v>0.93467763760473144</v>
      </c>
      <c r="K13">
        <f t="shared" si="1"/>
        <v>0.1920222119684542</v>
      </c>
      <c r="L13">
        <f t="shared" si="1"/>
        <v>-0.9439564047259319</v>
      </c>
      <c r="M13">
        <f t="shared" si="1"/>
        <v>-2.556271792192689</v>
      </c>
      <c r="N13">
        <f t="shared" si="1"/>
        <v>-3.5945621085532236</v>
      </c>
      <c r="O13">
        <f t="shared" si="1"/>
        <v>-2.556271792192689</v>
      </c>
      <c r="P13">
        <f t="shared" si="1"/>
        <v>-0.9439564047259319</v>
      </c>
      <c r="Q13">
        <f t="shared" si="1"/>
        <v>0.1920222119684542</v>
      </c>
      <c r="R13">
        <f t="shared" si="2"/>
        <v>0.93467763760473144</v>
      </c>
      <c r="S13">
        <f t="shared" si="2"/>
        <v>1.4150738780284977</v>
      </c>
      <c r="T13">
        <f t="shared" si="2"/>
        <v>1.6505718077734668</v>
      </c>
      <c r="U13">
        <f t="shared" si="2"/>
        <v>1.6218606997089322</v>
      </c>
      <c r="V13">
        <f t="shared" si="2"/>
        <v>1.3812022029158213</v>
      </c>
      <c r="W13">
        <f t="shared" si="2"/>
        <v>1.1171213886217397</v>
      </c>
      <c r="X13">
        <f t="shared" si="2"/>
        <v>1.0621946873599954</v>
      </c>
      <c r="Y13">
        <f t="shared" si="2"/>
        <v>1.2433648418276408</v>
      </c>
      <c r="Z13">
        <f t="shared" si="2"/>
        <v>1.3830763747928816</v>
      </c>
    </row>
    <row r="14" spans="1:26" x14ac:dyDescent="0.2">
      <c r="A14">
        <f t="shared" si="3"/>
        <v>-0.25</v>
      </c>
      <c r="B14">
        <f t="shared" si="1"/>
        <v>1.378978197138754</v>
      </c>
      <c r="C14">
        <f t="shared" si="1"/>
        <v>1.2127892038171362</v>
      </c>
      <c r="D14">
        <f t="shared" si="1"/>
        <v>1.0520652762055982</v>
      </c>
      <c r="E14">
        <f t="shared" si="1"/>
        <v>1.1521944909809669</v>
      </c>
      <c r="F14">
        <f t="shared" si="1"/>
        <v>1.4361840064891025</v>
      </c>
      <c r="G14">
        <f t="shared" si="1"/>
        <v>1.6499449380326747</v>
      </c>
      <c r="H14">
        <f t="shared" si="1"/>
        <v>1.6151594819215958</v>
      </c>
      <c r="I14">
        <f t="shared" si="1"/>
        <v>1.2916747192514895</v>
      </c>
      <c r="J14">
        <f t="shared" si="1"/>
        <v>0.67742392035063137</v>
      </c>
      <c r="K14">
        <f t="shared" si="1"/>
        <v>-0.37192623901043581</v>
      </c>
      <c r="L14">
        <f t="shared" si="1"/>
        <v>-2.556271792192689</v>
      </c>
      <c r="M14">
        <f t="shared" si="1"/>
        <v>-8.6719766722932903</v>
      </c>
      <c r="N14">
        <f t="shared" si="1"/>
        <v>-18.710950214001983</v>
      </c>
      <c r="O14">
        <f t="shared" si="1"/>
        <v>-8.6719766722932903</v>
      </c>
      <c r="P14">
        <f t="shared" si="1"/>
        <v>-2.556271792192689</v>
      </c>
      <c r="Q14">
        <f t="shared" si="1"/>
        <v>-0.37192623901043581</v>
      </c>
      <c r="R14">
        <f t="shared" si="2"/>
        <v>0.67742392035063137</v>
      </c>
      <c r="S14">
        <f t="shared" si="2"/>
        <v>1.2916747192514895</v>
      </c>
      <c r="T14">
        <f t="shared" si="2"/>
        <v>1.6151594819215958</v>
      </c>
      <c r="U14">
        <f t="shared" si="2"/>
        <v>1.6499449380326747</v>
      </c>
      <c r="V14">
        <f t="shared" si="2"/>
        <v>1.4361840064891025</v>
      </c>
      <c r="W14">
        <f t="shared" si="2"/>
        <v>1.1521944909809669</v>
      </c>
      <c r="X14">
        <f t="shared" si="2"/>
        <v>1.0520652762055982</v>
      </c>
      <c r="Y14">
        <f t="shared" si="2"/>
        <v>1.2127892038171362</v>
      </c>
      <c r="Z14">
        <f t="shared" si="2"/>
        <v>1.378978197138754</v>
      </c>
    </row>
    <row r="15" spans="1:26" x14ac:dyDescent="0.2">
      <c r="A15">
        <f t="shared" si="3"/>
        <v>0</v>
      </c>
      <c r="B15">
        <f t="shared" si="1"/>
        <v>1.3765458697062052</v>
      </c>
      <c r="C15">
        <f t="shared" si="1"/>
        <v>1.2025005491900056</v>
      </c>
      <c r="D15">
        <f t="shared" si="1"/>
        <v>1.0501101163551001</v>
      </c>
      <c r="E15">
        <f t="shared" si="1"/>
        <v>1.165308124903881</v>
      </c>
      <c r="F15">
        <f t="shared" si="1"/>
        <v>1.4542636315198787</v>
      </c>
      <c r="G15">
        <f t="shared" si="1"/>
        <v>1.6568872678698698</v>
      </c>
      <c r="H15">
        <f t="shared" si="1"/>
        <v>1.5989853459570775</v>
      </c>
      <c r="I15">
        <f t="shared" si="1"/>
        <v>1.2433630147009131</v>
      </c>
      <c r="J15">
        <f t="shared" si="1"/>
        <v>0.57462211766482529</v>
      </c>
      <c r="K15">
        <f t="shared" si="1"/>
        <v>-0.62983222051348431</v>
      </c>
      <c r="L15">
        <f t="shared" si="1"/>
        <v>-3.5945621085532236</v>
      </c>
      <c r="M15">
        <f t="shared" si="1"/>
        <v>-18.710950214001983</v>
      </c>
      <c r="N15" t="e">
        <f t="shared" si="1"/>
        <v>#DIV/0!</v>
      </c>
      <c r="O15">
        <f t="shared" si="1"/>
        <v>-18.710950214001983</v>
      </c>
      <c r="P15">
        <f t="shared" si="1"/>
        <v>-3.5945621085532236</v>
      </c>
      <c r="Q15">
        <f t="shared" si="1"/>
        <v>-0.62983222051348431</v>
      </c>
      <c r="R15">
        <f t="shared" si="2"/>
        <v>0.57462211766482529</v>
      </c>
      <c r="S15">
        <f t="shared" si="2"/>
        <v>1.2433630147009131</v>
      </c>
      <c r="T15">
        <f t="shared" si="2"/>
        <v>1.5989853459570775</v>
      </c>
      <c r="U15">
        <f t="shared" si="2"/>
        <v>1.6568872678698698</v>
      </c>
      <c r="V15">
        <f t="shared" si="2"/>
        <v>1.4542636315198787</v>
      </c>
      <c r="W15">
        <f t="shared" si="2"/>
        <v>1.165308124903881</v>
      </c>
      <c r="X15">
        <f t="shared" si="2"/>
        <v>1.0501101163551001</v>
      </c>
      <c r="Y15">
        <f t="shared" si="2"/>
        <v>1.2025005491900056</v>
      </c>
      <c r="Z15">
        <f t="shared" si="2"/>
        <v>1.3765458697062052</v>
      </c>
    </row>
    <row r="16" spans="1:26" x14ac:dyDescent="0.2">
      <c r="A16">
        <f t="shared" si="3"/>
        <v>0.25</v>
      </c>
      <c r="B16">
        <f t="shared" si="1"/>
        <v>1.378978197138754</v>
      </c>
      <c r="C16">
        <f t="shared" si="1"/>
        <v>1.2127892038171362</v>
      </c>
      <c r="D16">
        <f t="shared" si="1"/>
        <v>1.0520652762055982</v>
      </c>
      <c r="E16">
        <f t="shared" si="1"/>
        <v>1.1521944909809669</v>
      </c>
      <c r="F16">
        <f t="shared" si="1"/>
        <v>1.4361840064891025</v>
      </c>
      <c r="G16">
        <f t="shared" si="1"/>
        <v>1.6499449380326747</v>
      </c>
      <c r="H16">
        <f t="shared" si="1"/>
        <v>1.6151594819215958</v>
      </c>
      <c r="I16">
        <f t="shared" si="1"/>
        <v>1.2916747192514895</v>
      </c>
      <c r="J16">
        <f t="shared" si="1"/>
        <v>0.67742392035063137</v>
      </c>
      <c r="K16">
        <f t="shared" si="1"/>
        <v>-0.37192623901043581</v>
      </c>
      <c r="L16">
        <f t="shared" si="1"/>
        <v>-2.556271792192689</v>
      </c>
      <c r="M16">
        <f t="shared" si="1"/>
        <v>-8.6719766722932903</v>
      </c>
      <c r="N16">
        <f t="shared" si="1"/>
        <v>-18.710950214001983</v>
      </c>
      <c r="O16">
        <f t="shared" si="1"/>
        <v>-8.6719766722932903</v>
      </c>
      <c r="P16">
        <f t="shared" si="1"/>
        <v>-2.556271792192689</v>
      </c>
      <c r="Q16">
        <f t="shared" si="1"/>
        <v>-0.37192623901043581</v>
      </c>
      <c r="R16">
        <f t="shared" si="2"/>
        <v>0.67742392035063137</v>
      </c>
      <c r="S16">
        <f t="shared" si="2"/>
        <v>1.2916747192514895</v>
      </c>
      <c r="T16">
        <f t="shared" si="2"/>
        <v>1.6151594819215958</v>
      </c>
      <c r="U16">
        <f t="shared" si="2"/>
        <v>1.6499449380326747</v>
      </c>
      <c r="V16">
        <f t="shared" si="2"/>
        <v>1.4361840064891025</v>
      </c>
      <c r="W16">
        <f t="shared" si="2"/>
        <v>1.1521944909809669</v>
      </c>
      <c r="X16">
        <f t="shared" si="2"/>
        <v>1.0520652762055982</v>
      </c>
      <c r="Y16">
        <f t="shared" si="2"/>
        <v>1.2127892038171362</v>
      </c>
      <c r="Z16">
        <f t="shared" si="2"/>
        <v>1.378978197138754</v>
      </c>
    </row>
    <row r="17" spans="1:26" x14ac:dyDescent="0.2">
      <c r="A17">
        <f t="shared" si="3"/>
        <v>0.5</v>
      </c>
      <c r="B17">
        <f t="shared" si="1"/>
        <v>1.3830763747928816</v>
      </c>
      <c r="C17">
        <f t="shared" si="1"/>
        <v>1.2433648418276408</v>
      </c>
      <c r="D17">
        <f t="shared" si="1"/>
        <v>1.0621946873599954</v>
      </c>
      <c r="E17">
        <f t="shared" si="1"/>
        <v>1.1171213886217397</v>
      </c>
      <c r="F17">
        <f t="shared" si="1"/>
        <v>1.3812022029158213</v>
      </c>
      <c r="G17">
        <f t="shared" si="1"/>
        <v>1.6218606997089322</v>
      </c>
      <c r="H17">
        <f t="shared" si="1"/>
        <v>1.6505718077734668</v>
      </c>
      <c r="I17">
        <f t="shared" si="1"/>
        <v>1.4150738780284977</v>
      </c>
      <c r="J17">
        <f t="shared" si="1"/>
        <v>0.93467763760473144</v>
      </c>
      <c r="K17">
        <f t="shared" si="1"/>
        <v>0.1920222119684542</v>
      </c>
      <c r="L17">
        <f t="shared" si="1"/>
        <v>-0.9439564047259319</v>
      </c>
      <c r="M17">
        <f t="shared" si="1"/>
        <v>-2.556271792192689</v>
      </c>
      <c r="N17">
        <f t="shared" si="1"/>
        <v>-3.5945621085532236</v>
      </c>
      <c r="O17">
        <f t="shared" si="1"/>
        <v>-2.556271792192689</v>
      </c>
      <c r="P17">
        <f t="shared" si="1"/>
        <v>-0.9439564047259319</v>
      </c>
      <c r="Q17">
        <f t="shared" si="1"/>
        <v>0.1920222119684542</v>
      </c>
      <c r="R17">
        <f t="shared" si="2"/>
        <v>0.93467763760473144</v>
      </c>
      <c r="S17">
        <f t="shared" si="2"/>
        <v>1.4150738780284977</v>
      </c>
      <c r="T17">
        <f t="shared" si="2"/>
        <v>1.6505718077734668</v>
      </c>
      <c r="U17">
        <f t="shared" si="2"/>
        <v>1.6218606997089322</v>
      </c>
      <c r="V17">
        <f t="shared" si="2"/>
        <v>1.3812022029158213</v>
      </c>
      <c r="W17">
        <f t="shared" si="2"/>
        <v>1.1171213886217397</v>
      </c>
      <c r="X17">
        <f t="shared" si="2"/>
        <v>1.0621946873599954</v>
      </c>
      <c r="Y17">
        <f t="shared" si="2"/>
        <v>1.2433648418276408</v>
      </c>
      <c r="Z17">
        <f t="shared" si="2"/>
        <v>1.3830763747928816</v>
      </c>
    </row>
    <row r="18" spans="1:26" x14ac:dyDescent="0.2">
      <c r="A18">
        <f t="shared" si="3"/>
        <v>0.75</v>
      </c>
      <c r="B18">
        <f t="shared" si="1"/>
        <v>1.3794812157532172</v>
      </c>
      <c r="C18">
        <f t="shared" si="1"/>
        <v>1.2911865799610678</v>
      </c>
      <c r="D18">
        <f t="shared" si="1"/>
        <v>1.0916232452277093</v>
      </c>
      <c r="E18">
        <f t="shared" si="1"/>
        <v>1.0741992113620582</v>
      </c>
      <c r="F18">
        <f t="shared" si="1"/>
        <v>1.2909118790597762</v>
      </c>
      <c r="G18">
        <f t="shared" si="1"/>
        <v>1.555315977656214</v>
      </c>
      <c r="H18">
        <f t="shared" si="1"/>
        <v>1.6705937659284205</v>
      </c>
      <c r="I18">
        <f t="shared" si="1"/>
        <v>1.5595684321790029</v>
      </c>
      <c r="J18">
        <f t="shared" si="1"/>
        <v>1.2433630147009131</v>
      </c>
      <c r="K18">
        <f t="shared" si="1"/>
        <v>0.7709149813348154</v>
      </c>
      <c r="L18">
        <f t="shared" si="1"/>
        <v>0.1920222119684542</v>
      </c>
      <c r="M18">
        <f t="shared" si="1"/>
        <v>-0.37192623901043581</v>
      </c>
      <c r="N18">
        <f t="shared" si="1"/>
        <v>-0.62983222051348431</v>
      </c>
      <c r="O18">
        <f t="shared" si="1"/>
        <v>-0.37192623901043581</v>
      </c>
      <c r="P18">
        <f t="shared" si="1"/>
        <v>0.1920222119684542</v>
      </c>
      <c r="Q18">
        <f t="shared" ref="Q18:Z27" si="4">(1-COS(Q$2^2+$A18^2)/(Q$2^2+$A18^2))*1.25</f>
        <v>0.7709149813348154</v>
      </c>
      <c r="R18">
        <f t="shared" si="4"/>
        <v>1.2433630147009131</v>
      </c>
      <c r="S18">
        <f t="shared" si="4"/>
        <v>1.5595684321790029</v>
      </c>
      <c r="T18">
        <f t="shared" si="4"/>
        <v>1.6705937659284205</v>
      </c>
      <c r="U18">
        <f t="shared" si="4"/>
        <v>1.555315977656214</v>
      </c>
      <c r="V18">
        <f t="shared" si="4"/>
        <v>1.2909118790597762</v>
      </c>
      <c r="W18">
        <f t="shared" si="4"/>
        <v>1.0741992113620582</v>
      </c>
      <c r="X18">
        <f t="shared" si="4"/>
        <v>1.0916232452277093</v>
      </c>
      <c r="Y18">
        <f t="shared" si="4"/>
        <v>1.2911865799610678</v>
      </c>
      <c r="Z18">
        <f t="shared" si="4"/>
        <v>1.3794812157532172</v>
      </c>
    </row>
    <row r="19" spans="1:26" x14ac:dyDescent="0.2">
      <c r="A19">
        <f t="shared" si="3"/>
        <v>1</v>
      </c>
      <c r="B19">
        <f t="shared" ref="B19:Q27" si="5">(1-COS(B$2^2+$A19^2)/(B$2^2+$A19^2))*1.25</f>
        <v>1.3548839411345566</v>
      </c>
      <c r="C19">
        <f t="shared" si="5"/>
        <v>1.3449940790141335</v>
      </c>
      <c r="D19">
        <f t="shared" si="5"/>
        <v>1.1520820390881561</v>
      </c>
      <c r="E19">
        <f t="shared" si="5"/>
        <v>1.048814914257383</v>
      </c>
      <c r="F19">
        <f t="shared" si="5"/>
        <v>1.1790844536341936</v>
      </c>
      <c r="G19">
        <f t="shared" si="5"/>
        <v>1.4361840064891025</v>
      </c>
      <c r="H19">
        <f t="shared" si="5"/>
        <v>1.6323575677232871</v>
      </c>
      <c r="I19">
        <f t="shared" si="5"/>
        <v>1.6582729527211193</v>
      </c>
      <c r="J19">
        <f t="shared" si="5"/>
        <v>1.5100917728419641</v>
      </c>
      <c r="K19">
        <f t="shared" si="5"/>
        <v>1.2433630147009131</v>
      </c>
      <c r="L19">
        <f t="shared" si="5"/>
        <v>0.93467763760473144</v>
      </c>
      <c r="M19">
        <f t="shared" si="5"/>
        <v>0.67742392035063137</v>
      </c>
      <c r="N19">
        <f t="shared" si="5"/>
        <v>0.57462211766482529</v>
      </c>
      <c r="O19">
        <f t="shared" si="5"/>
        <v>0.67742392035063137</v>
      </c>
      <c r="P19">
        <f t="shared" si="5"/>
        <v>0.93467763760473144</v>
      </c>
      <c r="Q19">
        <f t="shared" si="5"/>
        <v>1.2433630147009131</v>
      </c>
      <c r="R19">
        <f t="shared" si="4"/>
        <v>1.5100917728419641</v>
      </c>
      <c r="S19">
        <f t="shared" si="4"/>
        <v>1.6582729527211193</v>
      </c>
      <c r="T19">
        <f t="shared" si="4"/>
        <v>1.6323575677232871</v>
      </c>
      <c r="U19">
        <f t="shared" si="4"/>
        <v>1.4361840064891025</v>
      </c>
      <c r="V19">
        <f t="shared" si="4"/>
        <v>1.1790844536341936</v>
      </c>
      <c r="W19">
        <f t="shared" si="4"/>
        <v>1.048814914257383</v>
      </c>
      <c r="X19">
        <f t="shared" si="4"/>
        <v>1.1520820390881561</v>
      </c>
      <c r="Y19">
        <f t="shared" si="4"/>
        <v>1.3449940790141335</v>
      </c>
      <c r="Z19">
        <f t="shared" si="4"/>
        <v>1.3548839411345566</v>
      </c>
    </row>
    <row r="20" spans="1:26" x14ac:dyDescent="0.2">
      <c r="A20">
        <f t="shared" si="3"/>
        <v>1.25</v>
      </c>
      <c r="B20">
        <f t="shared" si="5"/>
        <v>1.2996642899592552</v>
      </c>
      <c r="C20">
        <f t="shared" si="5"/>
        <v>1.3808769976239266</v>
      </c>
      <c r="D20">
        <f t="shared" si="5"/>
        <v>1.2433648418276408</v>
      </c>
      <c r="E20">
        <f t="shared" si="5"/>
        <v>1.072236238314775</v>
      </c>
      <c r="F20">
        <f t="shared" si="5"/>
        <v>1.0811564782954584</v>
      </c>
      <c r="G20">
        <f t="shared" si="5"/>
        <v>1.2735885928813608</v>
      </c>
      <c r="H20">
        <f t="shared" si="5"/>
        <v>1.5068058668526831</v>
      </c>
      <c r="I20">
        <f t="shared" si="5"/>
        <v>1.6499449380326747</v>
      </c>
      <c r="J20">
        <f t="shared" si="5"/>
        <v>1.6582729527211193</v>
      </c>
      <c r="K20">
        <f t="shared" si="5"/>
        <v>1.5595684321790029</v>
      </c>
      <c r="L20">
        <f t="shared" si="5"/>
        <v>1.4150738780284977</v>
      </c>
      <c r="M20">
        <f t="shared" si="5"/>
        <v>1.2916747192514895</v>
      </c>
      <c r="N20">
        <f t="shared" si="5"/>
        <v>1.2433630147009131</v>
      </c>
      <c r="O20">
        <f t="shared" si="5"/>
        <v>1.2916747192514895</v>
      </c>
      <c r="P20">
        <f t="shared" si="5"/>
        <v>1.4150738780284977</v>
      </c>
      <c r="Q20">
        <f t="shared" si="5"/>
        <v>1.5595684321790029</v>
      </c>
      <c r="R20">
        <f t="shared" si="4"/>
        <v>1.6582729527211193</v>
      </c>
      <c r="S20">
        <f t="shared" si="4"/>
        <v>1.6499449380326747</v>
      </c>
      <c r="T20">
        <f t="shared" si="4"/>
        <v>1.5068058668526831</v>
      </c>
      <c r="U20">
        <f t="shared" si="4"/>
        <v>1.2735885928813608</v>
      </c>
      <c r="V20">
        <f t="shared" si="4"/>
        <v>1.0811564782954584</v>
      </c>
      <c r="W20">
        <f t="shared" si="4"/>
        <v>1.072236238314775</v>
      </c>
      <c r="X20">
        <f t="shared" si="4"/>
        <v>1.2433648418276408</v>
      </c>
      <c r="Y20">
        <f t="shared" si="4"/>
        <v>1.3808769976239266</v>
      </c>
      <c r="Z20">
        <f t="shared" si="4"/>
        <v>1.2996642899592552</v>
      </c>
    </row>
    <row r="21" spans="1:26" x14ac:dyDescent="0.2">
      <c r="A21">
        <f t="shared" si="3"/>
        <v>1.5</v>
      </c>
      <c r="B21">
        <f t="shared" si="5"/>
        <v>1.2220344833253607</v>
      </c>
      <c r="C21">
        <f t="shared" si="5"/>
        <v>1.3679328297679909</v>
      </c>
      <c r="D21">
        <f t="shared" si="5"/>
        <v>1.3385311621595328</v>
      </c>
      <c r="E21">
        <f t="shared" si="5"/>
        <v>1.1618963697119609</v>
      </c>
      <c r="F21">
        <f t="shared" si="5"/>
        <v>1.0501101163551001</v>
      </c>
      <c r="G21">
        <f t="shared" si="5"/>
        <v>1.1171213886217397</v>
      </c>
      <c r="H21">
        <f t="shared" si="5"/>
        <v>1.308554388730772</v>
      </c>
      <c r="I21">
        <f t="shared" si="5"/>
        <v>1.5068058668526831</v>
      </c>
      <c r="J21">
        <f t="shared" si="5"/>
        <v>1.6323575677232871</v>
      </c>
      <c r="K21">
        <f t="shared" si="5"/>
        <v>1.6705937659284205</v>
      </c>
      <c r="L21">
        <f t="shared" si="5"/>
        <v>1.6505718077734668</v>
      </c>
      <c r="M21">
        <f t="shared" si="5"/>
        <v>1.6151594819215958</v>
      </c>
      <c r="N21">
        <f t="shared" si="5"/>
        <v>1.5989853459570775</v>
      </c>
      <c r="O21">
        <f t="shared" si="5"/>
        <v>1.6151594819215958</v>
      </c>
      <c r="P21">
        <f t="shared" si="5"/>
        <v>1.6505718077734668</v>
      </c>
      <c r="Q21">
        <f t="shared" si="5"/>
        <v>1.6705937659284205</v>
      </c>
      <c r="R21">
        <f t="shared" si="4"/>
        <v>1.6323575677232871</v>
      </c>
      <c r="S21">
        <f t="shared" si="4"/>
        <v>1.5068058668526831</v>
      </c>
      <c r="T21">
        <f t="shared" si="4"/>
        <v>1.308554388730772</v>
      </c>
      <c r="U21">
        <f t="shared" si="4"/>
        <v>1.1171213886217397</v>
      </c>
      <c r="V21">
        <f t="shared" si="4"/>
        <v>1.0501101163551001</v>
      </c>
      <c r="W21">
        <f t="shared" si="4"/>
        <v>1.1618963697119609</v>
      </c>
      <c r="X21">
        <f t="shared" si="4"/>
        <v>1.3385311621595328</v>
      </c>
      <c r="Y21">
        <f t="shared" si="4"/>
        <v>1.3679328297679909</v>
      </c>
      <c r="Z21">
        <f t="shared" si="4"/>
        <v>1.2220344833253607</v>
      </c>
    </row>
    <row r="22" spans="1:26" x14ac:dyDescent="0.2">
      <c r="A22">
        <f t="shared" si="3"/>
        <v>1.75</v>
      </c>
      <c r="B22">
        <f t="shared" si="5"/>
        <v>1.1592517801721876</v>
      </c>
      <c r="C22">
        <f t="shared" si="5"/>
        <v>1.2926059760358166</v>
      </c>
      <c r="D22">
        <f t="shared" si="5"/>
        <v>1.3833830132402736</v>
      </c>
      <c r="E22">
        <f t="shared" si="5"/>
        <v>1.2911865799610678</v>
      </c>
      <c r="F22">
        <f t="shared" si="5"/>
        <v>1.1240893215095633</v>
      </c>
      <c r="G22">
        <f t="shared" si="5"/>
        <v>1.0484663732042734</v>
      </c>
      <c r="H22">
        <f t="shared" si="5"/>
        <v>1.1171213886217397</v>
      </c>
      <c r="I22">
        <f t="shared" si="5"/>
        <v>1.2735885928813608</v>
      </c>
      <c r="J22">
        <f t="shared" si="5"/>
        <v>1.4361840064891025</v>
      </c>
      <c r="K22">
        <f t="shared" si="5"/>
        <v>1.555315977656214</v>
      </c>
      <c r="L22">
        <f t="shared" si="5"/>
        <v>1.6218606997089322</v>
      </c>
      <c r="M22">
        <f t="shared" si="5"/>
        <v>1.6499449380326747</v>
      </c>
      <c r="N22">
        <f t="shared" si="5"/>
        <v>1.6568872678698698</v>
      </c>
      <c r="O22">
        <f t="shared" si="5"/>
        <v>1.6499449380326747</v>
      </c>
      <c r="P22">
        <f t="shared" si="5"/>
        <v>1.6218606997089322</v>
      </c>
      <c r="Q22">
        <f t="shared" si="5"/>
        <v>1.555315977656214</v>
      </c>
      <c r="R22">
        <f t="shared" si="4"/>
        <v>1.4361840064891025</v>
      </c>
      <c r="S22">
        <f t="shared" si="4"/>
        <v>1.2735885928813608</v>
      </c>
      <c r="T22">
        <f t="shared" si="4"/>
        <v>1.1171213886217397</v>
      </c>
      <c r="U22">
        <f t="shared" si="4"/>
        <v>1.0484663732042734</v>
      </c>
      <c r="V22">
        <f t="shared" si="4"/>
        <v>1.1240893215095633</v>
      </c>
      <c r="W22">
        <f t="shared" si="4"/>
        <v>1.2911865799610678</v>
      </c>
      <c r="X22">
        <f t="shared" si="4"/>
        <v>1.3833830132402736</v>
      </c>
      <c r="Y22">
        <f t="shared" si="4"/>
        <v>1.2926059760358166</v>
      </c>
      <c r="Z22">
        <f t="shared" si="4"/>
        <v>1.1592517801721876</v>
      </c>
    </row>
    <row r="23" spans="1:26" x14ac:dyDescent="0.2">
      <c r="A23">
        <f t="shared" si="3"/>
        <v>2</v>
      </c>
      <c r="B23">
        <f t="shared" si="5"/>
        <v>1.162745501783635</v>
      </c>
      <c r="C23">
        <f t="shared" si="5"/>
        <v>1.1919414857278252</v>
      </c>
      <c r="D23">
        <f t="shared" si="5"/>
        <v>1.3327309573748591</v>
      </c>
      <c r="E23">
        <f t="shared" si="5"/>
        <v>1.378978197138754</v>
      </c>
      <c r="F23">
        <f t="shared" si="5"/>
        <v>1.2727343802825959</v>
      </c>
      <c r="G23">
        <f t="shared" si="5"/>
        <v>1.1240893215095633</v>
      </c>
      <c r="H23">
        <f t="shared" si="5"/>
        <v>1.0501101163551001</v>
      </c>
      <c r="I23">
        <f t="shared" si="5"/>
        <v>1.0811564782954584</v>
      </c>
      <c r="J23">
        <f t="shared" si="5"/>
        <v>1.1790844536341936</v>
      </c>
      <c r="K23">
        <f t="shared" si="5"/>
        <v>1.2909118790597762</v>
      </c>
      <c r="L23">
        <f t="shared" si="5"/>
        <v>1.3812022029158213</v>
      </c>
      <c r="M23">
        <f t="shared" si="5"/>
        <v>1.4361840064891025</v>
      </c>
      <c r="N23">
        <f t="shared" si="5"/>
        <v>1.4542636315198787</v>
      </c>
      <c r="O23">
        <f t="shared" si="5"/>
        <v>1.4361840064891025</v>
      </c>
      <c r="P23">
        <f t="shared" si="5"/>
        <v>1.3812022029158213</v>
      </c>
      <c r="Q23">
        <f t="shared" si="5"/>
        <v>1.2909118790597762</v>
      </c>
      <c r="R23">
        <f t="shared" si="4"/>
        <v>1.1790844536341936</v>
      </c>
      <c r="S23">
        <f t="shared" si="4"/>
        <v>1.0811564782954584</v>
      </c>
      <c r="T23">
        <f t="shared" si="4"/>
        <v>1.0501101163551001</v>
      </c>
      <c r="U23">
        <f t="shared" si="4"/>
        <v>1.1240893215095633</v>
      </c>
      <c r="V23">
        <f t="shared" si="4"/>
        <v>1.2727343802825959</v>
      </c>
      <c r="W23">
        <f t="shared" si="4"/>
        <v>1.378978197138754</v>
      </c>
      <c r="X23">
        <f t="shared" si="4"/>
        <v>1.3327309573748591</v>
      </c>
      <c r="Y23">
        <f t="shared" si="4"/>
        <v>1.1919414857278252</v>
      </c>
      <c r="Z23">
        <f t="shared" si="4"/>
        <v>1.162745501783635</v>
      </c>
    </row>
    <row r="24" spans="1:26" x14ac:dyDescent="0.2">
      <c r="A24">
        <f t="shared" si="3"/>
        <v>2.25</v>
      </c>
      <c r="B24">
        <f t="shared" si="5"/>
        <v>1.2433691039496855</v>
      </c>
      <c r="C24">
        <f t="shared" si="5"/>
        <v>1.1511602188280901</v>
      </c>
      <c r="D24">
        <f t="shared" si="5"/>
        <v>1.2155638833093871</v>
      </c>
      <c r="E24">
        <f t="shared" si="5"/>
        <v>1.3444072996089054</v>
      </c>
      <c r="F24">
        <f t="shared" si="5"/>
        <v>1.378978197138754</v>
      </c>
      <c r="G24">
        <f t="shared" si="5"/>
        <v>1.2911865799610678</v>
      </c>
      <c r="H24">
        <f t="shared" si="5"/>
        <v>1.1618963697119609</v>
      </c>
      <c r="I24">
        <f t="shared" si="5"/>
        <v>1.072236238314775</v>
      </c>
      <c r="J24">
        <f t="shared" si="5"/>
        <v>1.048814914257383</v>
      </c>
      <c r="K24">
        <f t="shared" si="5"/>
        <v>1.0741992113620582</v>
      </c>
      <c r="L24">
        <f t="shared" si="5"/>
        <v>1.1171213886217397</v>
      </c>
      <c r="M24">
        <f t="shared" si="5"/>
        <v>1.1521944909809669</v>
      </c>
      <c r="N24">
        <f t="shared" si="5"/>
        <v>1.165308124903881</v>
      </c>
      <c r="O24">
        <f t="shared" si="5"/>
        <v>1.1521944909809669</v>
      </c>
      <c r="P24">
        <f t="shared" si="5"/>
        <v>1.1171213886217397</v>
      </c>
      <c r="Q24">
        <f t="shared" si="5"/>
        <v>1.0741992113620582</v>
      </c>
      <c r="R24">
        <f t="shared" si="4"/>
        <v>1.048814914257383</v>
      </c>
      <c r="S24">
        <f t="shared" si="4"/>
        <v>1.072236238314775</v>
      </c>
      <c r="T24">
        <f t="shared" si="4"/>
        <v>1.1618963697119609</v>
      </c>
      <c r="U24">
        <f t="shared" si="4"/>
        <v>1.2911865799610678</v>
      </c>
      <c r="V24">
        <f t="shared" si="4"/>
        <v>1.378978197138754</v>
      </c>
      <c r="W24">
        <f t="shared" si="4"/>
        <v>1.3444072996089054</v>
      </c>
      <c r="X24">
        <f t="shared" si="4"/>
        <v>1.2155638833093871</v>
      </c>
      <c r="Y24">
        <f t="shared" si="4"/>
        <v>1.1511602188280901</v>
      </c>
      <c r="Z24">
        <f t="shared" si="4"/>
        <v>1.2433691039496855</v>
      </c>
    </row>
    <row r="25" spans="1:26" x14ac:dyDescent="0.2">
      <c r="A25">
        <f t="shared" si="3"/>
        <v>2.5</v>
      </c>
      <c r="B25">
        <f t="shared" si="5"/>
        <v>1.3235208886641221</v>
      </c>
      <c r="C25">
        <f t="shared" si="5"/>
        <v>1.2211318421090156</v>
      </c>
      <c r="D25">
        <f t="shared" si="5"/>
        <v>1.1502201720821419</v>
      </c>
      <c r="E25">
        <f t="shared" si="5"/>
        <v>1.2155638833093871</v>
      </c>
      <c r="F25">
        <f t="shared" si="5"/>
        <v>1.3327309573748591</v>
      </c>
      <c r="G25">
        <f t="shared" si="5"/>
        <v>1.3833830132402736</v>
      </c>
      <c r="H25">
        <f t="shared" si="5"/>
        <v>1.3385311621595328</v>
      </c>
      <c r="I25">
        <f t="shared" si="5"/>
        <v>1.2433648418276408</v>
      </c>
      <c r="J25">
        <f t="shared" si="5"/>
        <v>1.1520820390881561</v>
      </c>
      <c r="K25">
        <f t="shared" si="5"/>
        <v>1.0916232452277093</v>
      </c>
      <c r="L25">
        <f t="shared" si="5"/>
        <v>1.0621946873599954</v>
      </c>
      <c r="M25">
        <f t="shared" si="5"/>
        <v>1.0520652762055982</v>
      </c>
      <c r="N25">
        <f t="shared" si="5"/>
        <v>1.0501101163551001</v>
      </c>
      <c r="O25">
        <f t="shared" si="5"/>
        <v>1.0520652762055982</v>
      </c>
      <c r="P25">
        <f t="shared" si="5"/>
        <v>1.0621946873599954</v>
      </c>
      <c r="Q25">
        <f t="shared" si="5"/>
        <v>1.0916232452277093</v>
      </c>
      <c r="R25">
        <f t="shared" si="4"/>
        <v>1.1520820390881561</v>
      </c>
      <c r="S25">
        <f t="shared" si="4"/>
        <v>1.2433648418276408</v>
      </c>
      <c r="T25">
        <f t="shared" si="4"/>
        <v>1.3385311621595328</v>
      </c>
      <c r="U25">
        <f t="shared" si="4"/>
        <v>1.3833830132402736</v>
      </c>
      <c r="V25">
        <f t="shared" si="4"/>
        <v>1.3327309573748591</v>
      </c>
      <c r="W25">
        <f t="shared" si="4"/>
        <v>1.2155638833093871</v>
      </c>
      <c r="X25">
        <f t="shared" si="4"/>
        <v>1.1502201720821419</v>
      </c>
      <c r="Y25">
        <f t="shared" si="4"/>
        <v>1.2211318421090156</v>
      </c>
      <c r="Z25">
        <f t="shared" si="4"/>
        <v>1.3235208886641221</v>
      </c>
    </row>
    <row r="26" spans="1:26" x14ac:dyDescent="0.2">
      <c r="A26">
        <f t="shared" si="3"/>
        <v>2.75</v>
      </c>
      <c r="B26">
        <f t="shared" si="5"/>
        <v>1.2995523024776663</v>
      </c>
      <c r="C26">
        <f t="shared" si="5"/>
        <v>1.3189946312443046</v>
      </c>
      <c r="D26">
        <f t="shared" si="5"/>
        <v>1.2211318421090156</v>
      </c>
      <c r="E26">
        <f t="shared" si="5"/>
        <v>1.1511602188280901</v>
      </c>
      <c r="F26">
        <f t="shared" si="5"/>
        <v>1.1919414857278252</v>
      </c>
      <c r="G26">
        <f t="shared" si="5"/>
        <v>1.2926059760358166</v>
      </c>
      <c r="H26">
        <f t="shared" si="5"/>
        <v>1.3679328297679909</v>
      </c>
      <c r="I26">
        <f t="shared" si="5"/>
        <v>1.3808769976239266</v>
      </c>
      <c r="J26">
        <f t="shared" si="5"/>
        <v>1.3449940790141335</v>
      </c>
      <c r="K26">
        <f t="shared" si="5"/>
        <v>1.2911865799610678</v>
      </c>
      <c r="L26">
        <f t="shared" si="5"/>
        <v>1.2433648418276408</v>
      </c>
      <c r="M26">
        <f t="shared" si="5"/>
        <v>1.2127892038171362</v>
      </c>
      <c r="N26">
        <f t="shared" si="5"/>
        <v>1.2025005491900056</v>
      </c>
      <c r="O26">
        <f t="shared" si="5"/>
        <v>1.2127892038171362</v>
      </c>
      <c r="P26">
        <f t="shared" si="5"/>
        <v>1.2433648418276408</v>
      </c>
      <c r="Q26">
        <f t="shared" si="5"/>
        <v>1.2911865799610678</v>
      </c>
      <c r="R26">
        <f t="shared" si="4"/>
        <v>1.3449940790141335</v>
      </c>
      <c r="S26">
        <f t="shared" si="4"/>
        <v>1.3808769976239266</v>
      </c>
      <c r="T26">
        <f t="shared" si="4"/>
        <v>1.3679328297679909</v>
      </c>
      <c r="U26">
        <f t="shared" si="4"/>
        <v>1.2926059760358166</v>
      </c>
      <c r="V26">
        <f t="shared" si="4"/>
        <v>1.1919414857278252</v>
      </c>
      <c r="W26">
        <f t="shared" si="4"/>
        <v>1.1511602188280901</v>
      </c>
      <c r="X26">
        <f t="shared" si="4"/>
        <v>1.2211318421090156</v>
      </c>
      <c r="Y26">
        <f t="shared" si="4"/>
        <v>1.3189946312443046</v>
      </c>
      <c r="Z26">
        <f t="shared" si="4"/>
        <v>1.2995523024776663</v>
      </c>
    </row>
    <row r="27" spans="1:26" x14ac:dyDescent="0.2">
      <c r="A27">
        <f t="shared" si="3"/>
        <v>3</v>
      </c>
      <c r="B27">
        <f t="shared" si="5"/>
        <v>1.2041446730386056</v>
      </c>
      <c r="C27">
        <f t="shared" si="5"/>
        <v>1.2995523024776663</v>
      </c>
      <c r="D27">
        <f t="shared" si="5"/>
        <v>1.3235208886641221</v>
      </c>
      <c r="E27">
        <f t="shared" si="5"/>
        <v>1.2433691039496855</v>
      </c>
      <c r="F27">
        <f t="shared" si="5"/>
        <v>1.162745501783635</v>
      </c>
      <c r="G27">
        <f t="shared" si="5"/>
        <v>1.1592517801721876</v>
      </c>
      <c r="H27">
        <f t="shared" si="5"/>
        <v>1.2220344833253607</v>
      </c>
      <c r="I27">
        <f t="shared" si="5"/>
        <v>1.2996642899592552</v>
      </c>
      <c r="J27">
        <f t="shared" si="5"/>
        <v>1.3548839411345566</v>
      </c>
      <c r="K27">
        <f t="shared" si="5"/>
        <v>1.3794812157532172</v>
      </c>
      <c r="L27">
        <f t="shared" si="5"/>
        <v>1.3830763747928816</v>
      </c>
      <c r="M27">
        <f t="shared" si="5"/>
        <v>1.378978197138754</v>
      </c>
      <c r="N27">
        <f t="shared" si="5"/>
        <v>1.3765458697062052</v>
      </c>
      <c r="O27">
        <f t="shared" si="5"/>
        <v>1.378978197138754</v>
      </c>
      <c r="P27">
        <f t="shared" si="5"/>
        <v>1.3830763747928816</v>
      </c>
      <c r="Q27">
        <f t="shared" si="5"/>
        <v>1.3794812157532172</v>
      </c>
      <c r="R27">
        <f t="shared" si="4"/>
        <v>1.3548839411345566</v>
      </c>
      <c r="S27">
        <f t="shared" si="4"/>
        <v>1.2996642899592552</v>
      </c>
      <c r="T27">
        <f t="shared" si="4"/>
        <v>1.2220344833253607</v>
      </c>
      <c r="U27">
        <f t="shared" si="4"/>
        <v>1.1592517801721876</v>
      </c>
      <c r="V27">
        <f t="shared" si="4"/>
        <v>1.162745501783635</v>
      </c>
      <c r="W27">
        <f t="shared" si="4"/>
        <v>1.2433691039496855</v>
      </c>
      <c r="X27">
        <f t="shared" si="4"/>
        <v>1.3235208886641221</v>
      </c>
      <c r="Y27">
        <f t="shared" si="4"/>
        <v>1.2995523024776663</v>
      </c>
      <c r="Z27">
        <f t="shared" si="4"/>
        <v>1.2041446730386056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M6" sqref="M6"/>
    </sheetView>
  </sheetViews>
  <sheetFormatPr baseColWidth="10" defaultRowHeight="12.75" x14ac:dyDescent="0.2"/>
  <sheetData>
    <row r="1" spans="1:11" ht="13.5" thickBot="1" x14ac:dyDescent="0.25">
      <c r="A1" s="9"/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</row>
    <row r="2" spans="1:11" x14ac:dyDescent="0.2">
      <c r="A2" s="11">
        <v>1</v>
      </c>
      <c r="B2">
        <f t="shared" ref="B2:K11" ca="1" si="0">RAND()</f>
        <v>0.63786923381986005</v>
      </c>
      <c r="C2">
        <f t="shared" ca="1" si="0"/>
        <v>2.1672874687939436E-2</v>
      </c>
      <c r="D2">
        <f t="shared" ca="1" si="0"/>
        <v>0.64458814295676869</v>
      </c>
      <c r="E2">
        <f t="shared" ca="1" si="0"/>
        <v>0.6035047945683979</v>
      </c>
      <c r="F2">
        <f t="shared" ca="1" si="0"/>
        <v>8.3832374855542069E-2</v>
      </c>
      <c r="G2">
        <f t="shared" ca="1" si="0"/>
        <v>0.40029593244607264</v>
      </c>
      <c r="H2">
        <f t="shared" ca="1" si="0"/>
        <v>0.17693453022133976</v>
      </c>
      <c r="I2">
        <f t="shared" ca="1" si="0"/>
        <v>0.25122337047321786</v>
      </c>
      <c r="J2">
        <f t="shared" ca="1" si="0"/>
        <v>0.18688560306682322</v>
      </c>
      <c r="K2">
        <f t="shared" ca="1" si="0"/>
        <v>0.51592427781031713</v>
      </c>
    </row>
    <row r="3" spans="1:11" x14ac:dyDescent="0.2">
      <c r="A3" s="11">
        <v>2</v>
      </c>
      <c r="B3">
        <f t="shared" ca="1" si="0"/>
        <v>0.57373156803235437</v>
      </c>
      <c r="C3">
        <f t="shared" ca="1" si="0"/>
        <v>0.85010597112144903</v>
      </c>
      <c r="D3">
        <f t="shared" ca="1" si="0"/>
        <v>4.5054528679608463E-2</v>
      </c>
      <c r="E3">
        <f t="shared" ca="1" si="0"/>
        <v>5.6603512791771227E-2</v>
      </c>
      <c r="F3">
        <f t="shared" ca="1" si="0"/>
        <v>0.53061668730282163</v>
      </c>
      <c r="G3">
        <f t="shared" ca="1" si="0"/>
        <v>0.44339757604927599</v>
      </c>
      <c r="H3">
        <f t="shared" ca="1" si="0"/>
        <v>0.88144091976995731</v>
      </c>
      <c r="I3">
        <f t="shared" ca="1" si="0"/>
        <v>0.14194149190583494</v>
      </c>
      <c r="J3">
        <f t="shared" ca="1" si="0"/>
        <v>0.9247651002662961</v>
      </c>
      <c r="K3">
        <f t="shared" ca="1" si="0"/>
        <v>0.71489810628098815</v>
      </c>
    </row>
    <row r="4" spans="1:11" x14ac:dyDescent="0.2">
      <c r="A4" s="11">
        <v>3</v>
      </c>
      <c r="B4">
        <f t="shared" ca="1" si="0"/>
        <v>0.72267598775449426</v>
      </c>
      <c r="C4">
        <f t="shared" ca="1" si="0"/>
        <v>0.16282952978618626</v>
      </c>
      <c r="D4">
        <f t="shared" ca="1" si="0"/>
        <v>0.78409221955262087</v>
      </c>
      <c r="E4">
        <f t="shared" ca="1" si="0"/>
        <v>0.70994105298116694</v>
      </c>
      <c r="F4">
        <f t="shared" ca="1" si="0"/>
        <v>0.35120648842996849</v>
      </c>
      <c r="G4">
        <f t="shared" ca="1" si="0"/>
        <v>3.1906170923323596E-2</v>
      </c>
      <c r="H4">
        <f t="shared" ca="1" si="0"/>
        <v>0.13781311844937372</v>
      </c>
      <c r="I4">
        <f t="shared" ca="1" si="0"/>
        <v>0.26144639983366025</v>
      </c>
      <c r="J4">
        <f t="shared" ca="1" si="0"/>
        <v>0.74925058653058074</v>
      </c>
      <c r="K4">
        <f t="shared" ca="1" si="0"/>
        <v>0.51488770019534813</v>
      </c>
    </row>
    <row r="5" spans="1:11" x14ac:dyDescent="0.2">
      <c r="A5" s="11">
        <v>4</v>
      </c>
      <c r="B5">
        <f t="shared" ca="1" si="0"/>
        <v>0.30721325232451357</v>
      </c>
      <c r="C5">
        <f t="shared" ca="1" si="0"/>
        <v>0.11261303648515986</v>
      </c>
      <c r="D5">
        <f t="shared" ca="1" si="0"/>
        <v>0.37547476765041476</v>
      </c>
      <c r="E5">
        <f t="shared" ca="1" si="0"/>
        <v>0.31033726098634384</v>
      </c>
      <c r="F5">
        <f t="shared" ca="1" si="0"/>
        <v>0.79010604711672805</v>
      </c>
      <c r="G5">
        <f t="shared" ca="1" si="0"/>
        <v>0.87626689450901685</v>
      </c>
      <c r="H5">
        <f t="shared" ca="1" si="0"/>
        <v>0.72627413382434136</v>
      </c>
      <c r="I5">
        <f t="shared" ca="1" si="0"/>
        <v>0.16681253753483283</v>
      </c>
      <c r="J5">
        <f t="shared" ca="1" si="0"/>
        <v>0.38975159443896701</v>
      </c>
      <c r="K5">
        <f t="shared" ca="1" si="0"/>
        <v>0.75430167577748164</v>
      </c>
    </row>
    <row r="6" spans="1:11" x14ac:dyDescent="0.2">
      <c r="A6" s="11">
        <v>5</v>
      </c>
      <c r="B6">
        <f t="shared" ca="1" si="0"/>
        <v>0.3997806060371113</v>
      </c>
      <c r="C6">
        <f t="shared" ca="1" si="0"/>
        <v>0.75300742416931654</v>
      </c>
      <c r="D6">
        <f t="shared" ca="1" si="0"/>
        <v>5.5904968645740127E-2</v>
      </c>
      <c r="E6">
        <f t="shared" ca="1" si="0"/>
        <v>0.63047698730688528</v>
      </c>
      <c r="F6">
        <f t="shared" ca="1" si="0"/>
        <v>8.3833232003162395E-2</v>
      </c>
      <c r="G6">
        <f t="shared" ca="1" si="0"/>
        <v>0.29636842622329107</v>
      </c>
      <c r="H6">
        <f t="shared" ca="1" si="0"/>
        <v>0.96079573272440055</v>
      </c>
      <c r="I6">
        <f t="shared" ca="1" si="0"/>
        <v>0.52150616937081518</v>
      </c>
      <c r="J6">
        <f t="shared" ca="1" si="0"/>
        <v>6.6708548774064069E-2</v>
      </c>
      <c r="K6">
        <f t="shared" ca="1" si="0"/>
        <v>0.80169695872288427</v>
      </c>
    </row>
    <row r="7" spans="1:11" x14ac:dyDescent="0.2">
      <c r="A7" s="11">
        <v>6</v>
      </c>
      <c r="B7">
        <f t="shared" ca="1" si="0"/>
        <v>0.82042464459659947</v>
      </c>
      <c r="C7">
        <f t="shared" ca="1" si="0"/>
        <v>0.17579407733064412</v>
      </c>
      <c r="D7">
        <f t="shared" ca="1" si="0"/>
        <v>0.43153594960616182</v>
      </c>
      <c r="E7">
        <f t="shared" ca="1" si="0"/>
        <v>0.73399750000872799</v>
      </c>
      <c r="F7">
        <f t="shared" ca="1" si="0"/>
        <v>9.6883831252506325E-2</v>
      </c>
      <c r="G7">
        <f t="shared" ca="1" si="0"/>
        <v>0.66915269636575858</v>
      </c>
      <c r="H7">
        <f t="shared" ca="1" si="0"/>
        <v>0.87001536948200975</v>
      </c>
      <c r="I7">
        <f t="shared" ca="1" si="0"/>
        <v>0.36208981131152429</v>
      </c>
      <c r="J7">
        <f t="shared" ca="1" si="0"/>
        <v>0.95101427260667148</v>
      </c>
      <c r="K7">
        <f t="shared" ca="1" si="0"/>
        <v>0.30870582169710037</v>
      </c>
    </row>
    <row r="8" spans="1:11" x14ac:dyDescent="0.2">
      <c r="A8" s="11">
        <v>7</v>
      </c>
      <c r="B8">
        <f t="shared" ca="1" si="0"/>
        <v>0.42215724601471527</v>
      </c>
      <c r="C8">
        <f t="shared" ca="1" si="0"/>
        <v>0.74206469387774099</v>
      </c>
      <c r="D8">
        <f t="shared" ca="1" si="0"/>
        <v>0.10328964914043881</v>
      </c>
      <c r="E8">
        <f t="shared" ca="1" si="0"/>
        <v>0.72414360362000352</v>
      </c>
      <c r="F8">
        <f t="shared" ca="1" si="0"/>
        <v>0.75058074453283408</v>
      </c>
      <c r="G8">
        <f t="shared" ca="1" si="0"/>
        <v>4.796889154861117E-2</v>
      </c>
      <c r="H8">
        <f t="shared" ca="1" si="0"/>
        <v>0.78087961781641602</v>
      </c>
      <c r="I8">
        <f t="shared" ca="1" si="0"/>
        <v>0.41003873831763527</v>
      </c>
      <c r="J8">
        <f t="shared" ca="1" si="0"/>
        <v>7.9711227632125015E-2</v>
      </c>
      <c r="K8">
        <f t="shared" ca="1" si="0"/>
        <v>0.4332875247481911</v>
      </c>
    </row>
    <row r="9" spans="1:11" x14ac:dyDescent="0.2">
      <c r="A9" s="11">
        <v>8</v>
      </c>
      <c r="B9">
        <f t="shared" ca="1" si="0"/>
        <v>0.79144437468724016</v>
      </c>
      <c r="C9">
        <f t="shared" ca="1" si="0"/>
        <v>0.11517161435265932</v>
      </c>
      <c r="D9">
        <f t="shared" ca="1" si="0"/>
        <v>0.35252020357988612</v>
      </c>
      <c r="E9">
        <f t="shared" ca="1" si="0"/>
        <v>0.1369363204205637</v>
      </c>
      <c r="F9">
        <f t="shared" ca="1" si="0"/>
        <v>0.15220893114109879</v>
      </c>
      <c r="G9">
        <f t="shared" ca="1" si="0"/>
        <v>6.4389761175615012E-2</v>
      </c>
      <c r="H9">
        <f t="shared" ca="1" si="0"/>
        <v>0.85808463811632874</v>
      </c>
      <c r="I9">
        <f t="shared" ca="1" si="0"/>
        <v>0.14831679293029876</v>
      </c>
      <c r="J9">
        <f t="shared" ca="1" si="0"/>
        <v>0.34639179466310399</v>
      </c>
      <c r="K9">
        <f t="shared" ca="1" si="0"/>
        <v>0.34160303602886233</v>
      </c>
    </row>
    <row r="10" spans="1:11" x14ac:dyDescent="0.2">
      <c r="A10" s="11">
        <v>9</v>
      </c>
      <c r="B10">
        <f t="shared" ca="1" si="0"/>
        <v>0.29939144467567302</v>
      </c>
      <c r="C10">
        <f t="shared" ca="1" si="0"/>
        <v>0.99410566342722029</v>
      </c>
      <c r="D10">
        <f t="shared" ca="1" si="0"/>
        <v>0.29517377022397195</v>
      </c>
      <c r="E10">
        <f t="shared" ca="1" si="0"/>
        <v>7.9326668200127459E-2</v>
      </c>
      <c r="F10">
        <f t="shared" ca="1" si="0"/>
        <v>0.32297987257969718</v>
      </c>
      <c r="G10">
        <f t="shared" ca="1" si="0"/>
        <v>8.8406220920938194E-2</v>
      </c>
      <c r="H10">
        <f t="shared" ca="1" si="0"/>
        <v>0.76876803396698412</v>
      </c>
      <c r="I10">
        <f t="shared" ca="1" si="0"/>
        <v>7.2477364410517442E-2</v>
      </c>
      <c r="J10">
        <f t="shared" ca="1" si="0"/>
        <v>4.8857840725629598E-2</v>
      </c>
      <c r="K10">
        <f t="shared" ca="1" si="0"/>
        <v>0.17687573520028788</v>
      </c>
    </row>
    <row r="11" spans="1:11" x14ac:dyDescent="0.2">
      <c r="A11" s="11">
        <v>10</v>
      </c>
      <c r="B11">
        <f t="shared" ca="1" si="0"/>
        <v>0.94638199180841365</v>
      </c>
      <c r="C11">
        <f t="shared" ca="1" si="0"/>
        <v>0.56214342162911968</v>
      </c>
      <c r="D11">
        <f t="shared" ca="1" si="0"/>
        <v>0.60785967571068</v>
      </c>
      <c r="E11">
        <f t="shared" ca="1" si="0"/>
        <v>0.76350057647209513</v>
      </c>
      <c r="F11">
        <f t="shared" ca="1" si="0"/>
        <v>0.62417736350561925</v>
      </c>
      <c r="G11">
        <f t="shared" ca="1" si="0"/>
        <v>0.99259932754804325</v>
      </c>
      <c r="H11">
        <f t="shared" ca="1" si="0"/>
        <v>0.60599182610649871</v>
      </c>
      <c r="I11">
        <f t="shared" ca="1" si="0"/>
        <v>0.58474692662058858</v>
      </c>
      <c r="J11">
        <f t="shared" ca="1" si="0"/>
        <v>0.40342993187815024</v>
      </c>
      <c r="K11">
        <f t="shared" ca="1" si="0"/>
        <v>0.26302367679358252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B1" workbookViewId="0">
      <selection activeCell="H1" sqref="H1"/>
    </sheetView>
  </sheetViews>
  <sheetFormatPr baseColWidth="10" defaultColWidth="9.140625" defaultRowHeight="12.75" x14ac:dyDescent="0.2"/>
  <cols>
    <col min="1" max="1" width="11" customWidth="1"/>
    <col min="2" max="8" width="9.140625" customWidth="1"/>
    <col min="9" max="9" width="24.42578125" customWidth="1"/>
  </cols>
  <sheetData>
    <row r="1" spans="2:14" x14ac:dyDescent="0.2">
      <c r="B1" t="s">
        <v>28</v>
      </c>
    </row>
    <row r="2" spans="2:14" ht="13.5" thickBot="1" x14ac:dyDescent="0.25"/>
    <row r="3" spans="2:14" ht="13.5" thickBot="1" x14ac:dyDescent="0.25">
      <c r="B3" s="10">
        <v>1994</v>
      </c>
      <c r="C3" s="10">
        <v>1995</v>
      </c>
      <c r="D3" s="10">
        <v>1996</v>
      </c>
      <c r="E3" s="10">
        <v>1997</v>
      </c>
      <c r="F3" s="12">
        <v>1998</v>
      </c>
      <c r="I3" s="13"/>
      <c r="J3" s="14">
        <v>1994</v>
      </c>
      <c r="K3" s="14">
        <v>1995</v>
      </c>
      <c r="L3" s="14">
        <v>1996</v>
      </c>
      <c r="M3" s="14">
        <v>1997</v>
      </c>
      <c r="N3" s="14">
        <v>1998</v>
      </c>
    </row>
    <row r="4" spans="2:14" x14ac:dyDescent="0.2">
      <c r="B4" s="15">
        <v>78.753846153846155</v>
      </c>
      <c r="C4" s="15">
        <v>65.5</v>
      </c>
      <c r="D4" s="15">
        <v>74.650000000000006</v>
      </c>
      <c r="E4" s="15">
        <v>71.857142857142861</v>
      </c>
      <c r="F4" s="15">
        <v>77.290000000000006</v>
      </c>
      <c r="I4" s="16"/>
      <c r="J4" s="16"/>
      <c r="K4" s="16"/>
      <c r="L4" s="16"/>
      <c r="M4" s="16"/>
      <c r="N4" s="16"/>
    </row>
    <row r="5" spans="2:14" x14ac:dyDescent="0.2">
      <c r="B5" s="15">
        <v>76.779487179487177</v>
      </c>
      <c r="C5" s="15">
        <v>58.5</v>
      </c>
      <c r="D5" s="15">
        <v>27.1</v>
      </c>
      <c r="E5" s="15">
        <v>76.257142857142853</v>
      </c>
      <c r="F5" s="15">
        <v>95.09</v>
      </c>
      <c r="I5" s="16" t="s">
        <v>12</v>
      </c>
      <c r="J5" s="16">
        <v>80.24484253913765</v>
      </c>
      <c r="K5" s="16">
        <v>79.375</v>
      </c>
      <c r="L5" s="16">
        <v>82.336428571428556</v>
      </c>
      <c r="M5" s="16">
        <v>75.548042328042342</v>
      </c>
      <c r="N5" s="16">
        <v>80.268461538461537</v>
      </c>
    </row>
    <row r="6" spans="2:14" x14ac:dyDescent="0.2">
      <c r="B6" s="15">
        <v>66.305882352941168</v>
      </c>
      <c r="C6" s="15">
        <v>71.75</v>
      </c>
      <c r="D6" s="15">
        <v>90.89</v>
      </c>
      <c r="E6" s="15">
        <v>81.285714285714292</v>
      </c>
      <c r="F6" s="15">
        <v>79</v>
      </c>
      <c r="I6" s="16" t="s">
        <v>13</v>
      </c>
      <c r="J6" s="16">
        <v>2.6256389474930999</v>
      </c>
      <c r="K6" s="16">
        <v>3.0710714707337856</v>
      </c>
      <c r="L6" s="16">
        <v>4.5393139648613934</v>
      </c>
      <c r="M6" s="16">
        <v>4.9647624716322944</v>
      </c>
      <c r="N6" s="16">
        <v>3.9044617551761363</v>
      </c>
    </row>
    <row r="7" spans="2:14" x14ac:dyDescent="0.2">
      <c r="B7" s="15">
        <v>92.211764705882359</v>
      </c>
      <c r="C7" s="15">
        <v>99.75</v>
      </c>
      <c r="D7" s="15">
        <v>78.894999999999996</v>
      </c>
      <c r="E7" s="15">
        <v>77.107142857142861</v>
      </c>
      <c r="F7" s="15">
        <v>88.09</v>
      </c>
      <c r="I7" s="16" t="s">
        <v>14</v>
      </c>
      <c r="J7" s="16">
        <v>81.25339366515837</v>
      </c>
      <c r="K7" s="16">
        <v>83.125</v>
      </c>
      <c r="L7" s="16">
        <v>85.762500000000003</v>
      </c>
      <c r="M7" s="16">
        <v>79.771428571428572</v>
      </c>
      <c r="N7" s="16">
        <v>80.2</v>
      </c>
    </row>
    <row r="8" spans="2:14" x14ac:dyDescent="0.2">
      <c r="B8" s="15">
        <v>73.141176470588235</v>
      </c>
      <c r="C8" s="15">
        <v>68.25</v>
      </c>
      <c r="D8" s="15">
        <v>87.084999999999994</v>
      </c>
      <c r="E8" s="15">
        <v>25.742857142857144</v>
      </c>
      <c r="F8" s="15">
        <v>71.55</v>
      </c>
      <c r="I8" s="16" t="s">
        <v>15</v>
      </c>
      <c r="J8" s="16">
        <v>73.141176470588235</v>
      </c>
      <c r="K8" s="16" t="e">
        <v>#N/A</v>
      </c>
      <c r="L8" s="16" t="e">
        <v>#N/A</v>
      </c>
      <c r="M8" s="16">
        <v>25.742857142857144</v>
      </c>
      <c r="N8" s="16" t="e">
        <v>#N/A</v>
      </c>
    </row>
    <row r="9" spans="2:14" x14ac:dyDescent="0.2">
      <c r="B9" s="15">
        <v>85.658823529411762</v>
      </c>
      <c r="C9" s="15">
        <v>79.25</v>
      </c>
      <c r="D9" s="15">
        <v>87.68</v>
      </c>
      <c r="E9" s="15">
        <v>87.885714285714286</v>
      </c>
      <c r="F9" s="15">
        <v>48.09</v>
      </c>
      <c r="I9" s="16" t="s">
        <v>16</v>
      </c>
      <c r="J9" s="16">
        <v>10.5025557899724</v>
      </c>
      <c r="K9" s="16">
        <v>14.404602025873867</v>
      </c>
      <c r="L9" s="16">
        <v>16.984557627509741</v>
      </c>
      <c r="M9" s="16">
        <v>21.063703264030078</v>
      </c>
      <c r="N9" s="16">
        <v>14.077737061375684</v>
      </c>
    </row>
    <row r="10" spans="2:14" x14ac:dyDescent="0.2">
      <c r="B10" s="15">
        <v>90.670588235294119</v>
      </c>
      <c r="C10" s="15">
        <v>48</v>
      </c>
      <c r="D10" s="15">
        <v>84.44</v>
      </c>
      <c r="E10" s="15">
        <v>90.114285714285714</v>
      </c>
      <c r="F10" s="15">
        <v>83.91</v>
      </c>
      <c r="I10" s="16" t="s">
        <v>17</v>
      </c>
      <c r="J10" s="16">
        <v>110.30367812148276</v>
      </c>
      <c r="K10" s="16">
        <v>207.49255952380952</v>
      </c>
      <c r="L10" s="16">
        <v>288.47519780219926</v>
      </c>
      <c r="M10" s="16">
        <v>443.67959519511135</v>
      </c>
      <c r="N10" s="16">
        <v>198.1826807692305</v>
      </c>
    </row>
    <row r="11" spans="2:14" x14ac:dyDescent="0.2">
      <c r="B11" s="15">
        <v>93.543589743589749</v>
      </c>
      <c r="C11" s="15">
        <v>93</v>
      </c>
      <c r="D11" s="15">
        <v>84.435000000000002</v>
      </c>
      <c r="E11" s="15">
        <v>73.171428571428578</v>
      </c>
      <c r="F11" s="15">
        <v>100.09</v>
      </c>
      <c r="I11" s="16" t="s">
        <v>18</v>
      </c>
      <c r="J11" s="16">
        <v>-0.7281468047250983</v>
      </c>
      <c r="K11" s="16">
        <v>-0.58817858732248229</v>
      </c>
      <c r="L11" s="16">
        <v>10.022995325144773</v>
      </c>
      <c r="M11" s="16">
        <v>2.0264071604025862</v>
      </c>
      <c r="N11" s="16">
        <v>1.0448679487592929</v>
      </c>
    </row>
    <row r="12" spans="2:14" x14ac:dyDescent="0.2">
      <c r="B12" s="15">
        <v>77.411764705882348</v>
      </c>
      <c r="C12" s="15">
        <v>94.75</v>
      </c>
      <c r="D12" s="15">
        <v>100</v>
      </c>
      <c r="E12" s="15">
        <v>93.2</v>
      </c>
      <c r="F12" s="15">
        <v>91.73</v>
      </c>
      <c r="I12" s="16" t="s">
        <v>19</v>
      </c>
      <c r="J12" s="16">
        <v>-0.34578597624203961</v>
      </c>
      <c r="K12" s="16">
        <v>-0.57043094745751433</v>
      </c>
      <c r="L12" s="16">
        <v>-2.9527651843713882</v>
      </c>
      <c r="M12" s="16">
        <v>-1.6647629675974742</v>
      </c>
      <c r="N12" s="16">
        <v>-0.91392110689748796</v>
      </c>
    </row>
    <row r="13" spans="2:14" x14ac:dyDescent="0.2">
      <c r="B13" s="15">
        <v>73.141176470588235</v>
      </c>
      <c r="C13" s="15">
        <v>71.5</v>
      </c>
      <c r="D13" s="15">
        <v>90.185000000000002</v>
      </c>
      <c r="E13" s="15">
        <v>92.971428571428575</v>
      </c>
      <c r="F13" s="15">
        <v>62.27</v>
      </c>
      <c r="I13" s="16" t="s">
        <v>20</v>
      </c>
      <c r="J13" s="16">
        <v>35.433952254641909</v>
      </c>
      <c r="K13" s="16">
        <v>51.75</v>
      </c>
      <c r="L13" s="16">
        <v>72.900000000000006</v>
      </c>
      <c r="M13" s="16">
        <v>67.457142857142856</v>
      </c>
      <c r="N13" s="16">
        <v>52</v>
      </c>
    </row>
    <row r="14" spans="2:14" x14ac:dyDescent="0.2">
      <c r="B14" s="15">
        <v>95.261538461538464</v>
      </c>
      <c r="C14" s="15">
        <v>56.25</v>
      </c>
      <c r="D14" s="15">
        <v>89.4</v>
      </c>
      <c r="E14" s="15">
        <v>92.914285714285711</v>
      </c>
      <c r="F14" s="15">
        <v>80.2</v>
      </c>
      <c r="I14" s="16" t="s">
        <v>21</v>
      </c>
      <c r="J14" s="16">
        <v>59.827586206896555</v>
      </c>
      <c r="K14" s="16">
        <v>48</v>
      </c>
      <c r="L14" s="16">
        <v>27.1</v>
      </c>
      <c r="M14" s="16">
        <v>25.742857142857144</v>
      </c>
      <c r="N14" s="16">
        <v>48.09</v>
      </c>
    </row>
    <row r="15" spans="2:14" x14ac:dyDescent="0.2">
      <c r="B15" s="15">
        <v>84.517948717948713</v>
      </c>
      <c r="C15" s="15">
        <v>89.5</v>
      </c>
      <c r="D15" s="15">
        <v>90.58</v>
      </c>
      <c r="E15" s="15">
        <v>88.371428571428581</v>
      </c>
      <c r="F15" s="15">
        <v>76.09</v>
      </c>
      <c r="I15" s="16" t="s">
        <v>22</v>
      </c>
      <c r="J15" s="16">
        <v>95.261538461538464</v>
      </c>
      <c r="K15" s="16">
        <v>99.75</v>
      </c>
      <c r="L15" s="16">
        <v>100</v>
      </c>
      <c r="M15" s="16">
        <v>93.2</v>
      </c>
      <c r="N15" s="16">
        <v>100.09</v>
      </c>
    </row>
    <row r="16" spans="2:14" x14ac:dyDescent="0.2">
      <c r="B16" s="15">
        <v>59.827586206896555</v>
      </c>
      <c r="C16" s="15">
        <v>94.25</v>
      </c>
      <c r="D16" s="15">
        <v>83.734999999999999</v>
      </c>
      <c r="E16" s="15">
        <v>78.257142857142853</v>
      </c>
      <c r="F16" s="15">
        <v>90.09</v>
      </c>
      <c r="I16" s="16" t="s">
        <v>23</v>
      </c>
      <c r="J16" s="16">
        <v>1283.9174806262024</v>
      </c>
      <c r="K16" s="16">
        <v>1746.25</v>
      </c>
      <c r="L16" s="16">
        <v>1152.71</v>
      </c>
      <c r="M16" s="16">
        <v>1359.8647619047622</v>
      </c>
      <c r="N16" s="16">
        <v>1043.49</v>
      </c>
    </row>
    <row r="17" spans="1:18" x14ac:dyDescent="0.2">
      <c r="B17" s="15">
        <v>85.892307692307696</v>
      </c>
      <c r="C17" s="15">
        <v>83.25</v>
      </c>
      <c r="D17" s="15">
        <v>83.635000000000005</v>
      </c>
      <c r="E17" s="15">
        <v>49.571428571428569</v>
      </c>
      <c r="F17" s="15"/>
      <c r="I17" s="16" t="s">
        <v>24</v>
      </c>
      <c r="J17" s="16">
        <v>16</v>
      </c>
      <c r="K17" s="16">
        <v>22</v>
      </c>
      <c r="L17" s="16">
        <v>14</v>
      </c>
      <c r="M17" s="16">
        <v>18</v>
      </c>
      <c r="N17" s="16">
        <v>13</v>
      </c>
    </row>
    <row r="18" spans="1:18" x14ac:dyDescent="0.2">
      <c r="B18" s="15">
        <v>67.047058823529412</v>
      </c>
      <c r="C18" s="15">
        <v>90</v>
      </c>
      <c r="D18" s="15"/>
      <c r="E18" s="15">
        <v>84.657142857142858</v>
      </c>
      <c r="F18" s="15"/>
      <c r="I18" s="16" t="s">
        <v>25</v>
      </c>
      <c r="J18" s="16">
        <v>95.261538461538464</v>
      </c>
      <c r="K18" s="16">
        <v>99.75</v>
      </c>
      <c r="L18" s="16">
        <v>100</v>
      </c>
      <c r="M18" s="16">
        <v>93.2</v>
      </c>
      <c r="N18" s="16">
        <v>100.09</v>
      </c>
    </row>
    <row r="19" spans="1:18" x14ac:dyDescent="0.2">
      <c r="B19" s="15">
        <v>83.752941176470586</v>
      </c>
      <c r="C19" s="15">
        <v>85.25</v>
      </c>
      <c r="D19" s="15"/>
      <c r="E19" s="15">
        <v>77.557619047619056</v>
      </c>
      <c r="F19" s="15"/>
      <c r="I19" s="16" t="s">
        <v>26</v>
      </c>
      <c r="J19" s="16">
        <v>59.827586206896555</v>
      </c>
      <c r="K19" s="16">
        <v>48</v>
      </c>
      <c r="L19" s="16">
        <v>27.1</v>
      </c>
      <c r="M19" s="16">
        <v>25.742857142857144</v>
      </c>
      <c r="N19" s="16">
        <v>48.09</v>
      </c>
    </row>
    <row r="20" spans="1:18" ht="13.5" thickBot="1" x14ac:dyDescent="0.25">
      <c r="B20" s="15"/>
      <c r="C20" s="15">
        <v>83</v>
      </c>
      <c r="D20" s="15"/>
      <c r="E20" s="15">
        <v>25.742857142857144</v>
      </c>
      <c r="F20" s="15"/>
      <c r="I20" s="17" t="s">
        <v>27</v>
      </c>
      <c r="J20" s="17">
        <v>5.5964203816913063</v>
      </c>
      <c r="K20" s="17">
        <v>6.3866438559862626</v>
      </c>
      <c r="L20" s="17">
        <v>9.8065897204228456</v>
      </c>
      <c r="M20" s="17">
        <v>10.474747831557076</v>
      </c>
      <c r="N20" s="17">
        <v>8.5070912196466519</v>
      </c>
    </row>
    <row r="21" spans="1:18" x14ac:dyDescent="0.2">
      <c r="B21" s="15"/>
      <c r="C21" s="15">
        <v>84</v>
      </c>
      <c r="D21" s="15"/>
      <c r="E21" s="15">
        <v>93.2</v>
      </c>
      <c r="F21" s="15"/>
    </row>
    <row r="22" spans="1:18" x14ac:dyDescent="0.2">
      <c r="B22" s="15"/>
      <c r="C22" s="15">
        <v>95.25</v>
      </c>
      <c r="D22" s="15"/>
      <c r="E22" s="15"/>
      <c r="F22" s="15"/>
    </row>
    <row r="23" spans="1:18" x14ac:dyDescent="0.2">
      <c r="B23" s="15"/>
      <c r="C23" s="15">
        <v>66.5</v>
      </c>
      <c r="D23" s="15"/>
      <c r="E23" s="15"/>
      <c r="F23" s="15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x14ac:dyDescent="0.2">
      <c r="B24" s="15"/>
      <c r="C24" s="15">
        <v>92.75</v>
      </c>
      <c r="D24" s="15"/>
      <c r="E24" s="15"/>
      <c r="F24" s="15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B25" s="15"/>
      <c r="C25" s="15">
        <v>76</v>
      </c>
      <c r="D25" s="15"/>
      <c r="E25" s="15"/>
      <c r="F25" s="15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ht="13.5" thickBot="1" x14ac:dyDescent="0.25">
      <c r="B26" s="19"/>
      <c r="C26" s="19"/>
      <c r="D26" s="19"/>
      <c r="E26" s="19"/>
      <c r="F26" s="19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t="s">
        <v>10</v>
      </c>
      <c r="B28" s="20">
        <v>0.46174873223539858</v>
      </c>
      <c r="C28" s="20">
        <v>0.60026987289809952</v>
      </c>
      <c r="D28" s="20">
        <v>0.6731889769751449</v>
      </c>
      <c r="E28" s="20">
        <v>0.96176172100366308</v>
      </c>
      <c r="F28" s="20">
        <v>0.51356790904398775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t="s">
        <v>11</v>
      </c>
      <c r="B29" s="20">
        <v>0.53825126776460142</v>
      </c>
      <c r="C29" s="20">
        <v>0.39973012710190048</v>
      </c>
      <c r="D29" s="20">
        <v>0.3268110230248551</v>
      </c>
      <c r="E29" s="20">
        <v>3.8238278996336916E-2</v>
      </c>
      <c r="F29" s="20">
        <v>0.48643209095601225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9:18" x14ac:dyDescent="0.2"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9:18" x14ac:dyDescent="0.2"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9:18" x14ac:dyDescent="0.2"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9:18" x14ac:dyDescent="0.2"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9:18" x14ac:dyDescent="0.2"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9:18" x14ac:dyDescent="0.2"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9:18" x14ac:dyDescent="0.2"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9:18" x14ac:dyDescent="0.2">
      <c r="I40" s="16"/>
      <c r="J40" s="16"/>
      <c r="K40" s="16"/>
      <c r="L40" s="16"/>
      <c r="M40" s="16"/>
      <c r="N40" s="16"/>
      <c r="O40" s="16"/>
      <c r="P40" s="16"/>
      <c r="Q40" s="16"/>
      <c r="R40" s="16"/>
    </row>
  </sheetData>
  <phoneticPr fontId="2" type="noConversion"/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24"/>
  <sheetViews>
    <sheetView workbookViewId="0"/>
  </sheetViews>
  <sheetFormatPr baseColWidth="10" defaultColWidth="9.140625" defaultRowHeight="12.75" x14ac:dyDescent="0.2"/>
  <cols>
    <col min="1" max="3" width="9.140625" customWidth="1"/>
    <col min="4" max="4" width="10.7109375" customWidth="1"/>
    <col min="5" max="5" width="9.140625" customWidth="1"/>
    <col min="6" max="6" width="16.28515625" customWidth="1"/>
  </cols>
  <sheetData>
    <row r="5" spans="3:6" ht="13.5" thickBot="1" x14ac:dyDescent="0.25">
      <c r="C5" s="21" t="s">
        <v>33</v>
      </c>
      <c r="D5" s="21" t="s">
        <v>32</v>
      </c>
      <c r="E5" s="21" t="s">
        <v>31</v>
      </c>
      <c r="F5" s="21" t="s">
        <v>30</v>
      </c>
    </row>
    <row r="6" spans="3:6" x14ac:dyDescent="0.2">
      <c r="C6">
        <v>0</v>
      </c>
      <c r="D6">
        <v>100</v>
      </c>
      <c r="E6">
        <v>533.29999999999995</v>
      </c>
      <c r="F6">
        <v>0</v>
      </c>
    </row>
    <row r="7" spans="3:6" x14ac:dyDescent="0.2">
      <c r="C7">
        <v>5.3330000000000002</v>
      </c>
      <c r="D7">
        <v>100</v>
      </c>
      <c r="E7">
        <v>0</v>
      </c>
      <c r="F7">
        <v>1422</v>
      </c>
    </row>
    <row r="8" spans="3:6" x14ac:dyDescent="0.2">
      <c r="C8">
        <v>12</v>
      </c>
      <c r="D8">
        <v>100</v>
      </c>
      <c r="E8">
        <v>-666.7</v>
      </c>
      <c r="F8">
        <v>-800</v>
      </c>
    </row>
    <row r="9" spans="3:6" x14ac:dyDescent="0.2">
      <c r="C9">
        <v>12</v>
      </c>
      <c r="D9">
        <v>100</v>
      </c>
      <c r="E9">
        <v>400</v>
      </c>
      <c r="F9">
        <v>-800</v>
      </c>
    </row>
    <row r="10" spans="3:6" x14ac:dyDescent="0.2">
      <c r="C10">
        <v>16</v>
      </c>
      <c r="D10">
        <v>100</v>
      </c>
      <c r="E10">
        <v>0</v>
      </c>
      <c r="F10">
        <v>0</v>
      </c>
    </row>
    <row r="13" spans="3:6" ht="13.5" thickBot="1" x14ac:dyDescent="0.25">
      <c r="C13" s="10" t="s">
        <v>33</v>
      </c>
      <c r="D13" s="10"/>
    </row>
    <row r="14" spans="3:6" x14ac:dyDescent="0.2">
      <c r="C14">
        <v>0</v>
      </c>
      <c r="D14">
        <f>533.3*C14-100*C14*C14/2</f>
        <v>0</v>
      </c>
    </row>
    <row r="15" spans="3:6" x14ac:dyDescent="0.2">
      <c r="C15">
        <v>2</v>
      </c>
      <c r="D15">
        <f t="shared" ref="D15:D22" si="0">533.3*C15-100*C15*C15/2</f>
        <v>866.59999999999991</v>
      </c>
    </row>
    <row r="16" spans="3:6" x14ac:dyDescent="0.2">
      <c r="C16">
        <v>4</v>
      </c>
      <c r="D16">
        <f t="shared" si="0"/>
        <v>1333.1999999999998</v>
      </c>
    </row>
    <row r="17" spans="3:4" x14ac:dyDescent="0.2">
      <c r="C17">
        <v>6</v>
      </c>
      <c r="D17">
        <f t="shared" si="0"/>
        <v>1399.7999999999997</v>
      </c>
    </row>
    <row r="18" spans="3:4" x14ac:dyDescent="0.2">
      <c r="C18">
        <v>7</v>
      </c>
      <c r="D18">
        <f t="shared" si="0"/>
        <v>1283.0999999999995</v>
      </c>
    </row>
    <row r="19" spans="3:4" x14ac:dyDescent="0.2">
      <c r="C19">
        <v>8</v>
      </c>
      <c r="D19">
        <f t="shared" si="0"/>
        <v>1066.3999999999996</v>
      </c>
    </row>
    <row r="20" spans="3:4" x14ac:dyDescent="0.2">
      <c r="C20">
        <v>9</v>
      </c>
      <c r="D20">
        <f t="shared" si="0"/>
        <v>749.69999999999982</v>
      </c>
    </row>
    <row r="21" spans="3:4" x14ac:dyDescent="0.2">
      <c r="C21">
        <v>10</v>
      </c>
      <c r="D21">
        <f t="shared" si="0"/>
        <v>333</v>
      </c>
    </row>
    <row r="22" spans="3:4" x14ac:dyDescent="0.2">
      <c r="C22">
        <v>12</v>
      </c>
      <c r="D22">
        <f t="shared" si="0"/>
        <v>-800.40000000000055</v>
      </c>
    </row>
    <row r="23" spans="3:4" x14ac:dyDescent="0.2">
      <c r="C23">
        <v>14</v>
      </c>
      <c r="D23">
        <f>-50*($C$24-C23)^2</f>
        <v>-200</v>
      </c>
    </row>
    <row r="24" spans="3:4" x14ac:dyDescent="0.2">
      <c r="C24">
        <v>16</v>
      </c>
      <c r="D24">
        <f>-50*($C$24-C24)^2</f>
        <v>0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Ej4</vt:lpstr>
      <vt:lpstr>Ej5</vt:lpstr>
      <vt:lpstr>Ej6</vt:lpstr>
      <vt:lpstr>Ej7</vt:lpstr>
      <vt:lpstr>Ej8</vt:lpstr>
      <vt:lpstr>Ej9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2009-10-26T18:43:50Z</dcterms:created>
  <dcterms:modified xsi:type="dcterms:W3CDTF">2016-10-05T20:23:18Z</dcterms:modified>
</cp:coreProperties>
</file>